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s documentos\Información 2015\INFORMES TRIMESTRALES\Ene-dic\Pidiregas\"/>
    </mc:Choice>
  </mc:AlternateContent>
  <bookViews>
    <workbookView xWindow="8310" yWindow="-225" windowWidth="12045" windowHeight="10095" tabRatio="673" activeTab="1"/>
  </bookViews>
  <sheets>
    <sheet name="INV DIR CFE PESOS" sheetId="5" r:id="rId1"/>
    <sheet name="INV COND CFE PESOS" sheetId="6" r:id="rId2"/>
  </sheets>
  <externalReferences>
    <externalReference r:id="rId3"/>
    <externalReference r:id="rId4"/>
    <externalReference r:id="rId5"/>
  </externalReferences>
  <definedNames>
    <definedName name="___TDC2001">'[1]Tipos de Cambio'!$C$4</definedName>
    <definedName name="___tdc20012">'[1]Tipos de Cambio'!$C$4</definedName>
    <definedName name="_Ene2001" localSheetId="1">#REF!</definedName>
    <definedName name="_Ene2001" localSheetId="0">#REF!</definedName>
    <definedName name="_Ene2001">#REF!</definedName>
    <definedName name="_TC2001" localSheetId="1">#REF!</definedName>
    <definedName name="_TC2001" localSheetId="0">#REF!</definedName>
    <definedName name="_TC2001">#REF!</definedName>
    <definedName name="_TDC2001" localSheetId="1">'[2]Tipos de Cambio'!$C$4</definedName>
    <definedName name="_TDC2001" localSheetId="0">'[2]Tipos de Cambio'!$C$4</definedName>
    <definedName name="_TDC2001">'[3]Tipos de Cambio'!$C$4</definedName>
    <definedName name="_tdc20012">'[3]Tipos de Cambio'!$C$4</definedName>
    <definedName name="_xlnm.Print_Area" localSheetId="1">'INV COND CFE PESOS'!$A$3:$K$72</definedName>
    <definedName name="_xlnm.Print_Area" localSheetId="0">'INV DIR CFE PESOS'!$A$3:$K$317</definedName>
    <definedName name="_xlnm.Print_Titles" localSheetId="1">'INV COND CFE PESOS'!$3:$10</definedName>
    <definedName name="_xlnm.Print_Titles" localSheetId="0">'INV DIR CFE PESOS'!$3:$10</definedName>
  </definedNames>
  <calcPr calcId="152511"/>
</workbook>
</file>

<file path=xl/calcChain.xml><?xml version="1.0" encoding="utf-8"?>
<calcChain xmlns="http://schemas.openxmlformats.org/spreadsheetml/2006/main">
  <c r="A7" i="6" l="1"/>
  <c r="D61" i="6"/>
  <c r="F61" i="6"/>
  <c r="E61" i="6"/>
  <c r="F293" i="5"/>
  <c r="E293" i="5"/>
  <c r="D293" i="5"/>
  <c r="E33" i="6"/>
  <c r="E36" i="6"/>
  <c r="E39" i="6"/>
  <c r="F39" i="6"/>
  <c r="E41" i="6"/>
  <c r="F41" i="6"/>
  <c r="E44" i="6"/>
  <c r="F44" i="6"/>
  <c r="E46" i="6"/>
  <c r="F46" i="6"/>
  <c r="E48" i="6"/>
  <c r="F48" i="6"/>
  <c r="E51" i="6"/>
  <c r="F51" i="6"/>
  <c r="E54" i="6"/>
  <c r="F54" i="6"/>
  <c r="E57" i="6"/>
  <c r="D57" i="6"/>
  <c r="D54" i="6"/>
  <c r="D51" i="6"/>
  <c r="D48" i="6"/>
  <c r="D46" i="6"/>
  <c r="D44" i="6"/>
  <c r="D39" i="6"/>
  <c r="D36" i="6"/>
  <c r="D33" i="6"/>
  <c r="E27" i="6"/>
  <c r="F27" i="6"/>
  <c r="D27" i="6"/>
  <c r="F14" i="6"/>
  <c r="E14" i="6"/>
  <c r="E12" i="6"/>
  <c r="F12" i="6"/>
  <c r="D14" i="6"/>
  <c r="D12" i="6"/>
  <c r="E282" i="5"/>
  <c r="F282" i="5"/>
  <c r="E265" i="5"/>
  <c r="F265" i="5"/>
  <c r="E249" i="5"/>
  <c r="F249" i="5"/>
  <c r="F237" i="5"/>
  <c r="F233" i="5"/>
  <c r="E233" i="5"/>
  <c r="F223" i="5"/>
  <c r="E223" i="5"/>
  <c r="F211" i="5"/>
  <c r="E189" i="5"/>
  <c r="F189" i="5"/>
  <c r="F164" i="5"/>
  <c r="E164" i="5"/>
  <c r="E142" i="5"/>
  <c r="F142" i="5"/>
  <c r="F132" i="5"/>
  <c r="E132" i="5"/>
  <c r="E114" i="5"/>
  <c r="F114" i="5"/>
  <c r="E75" i="5"/>
  <c r="F75" i="5"/>
  <c r="F62" i="5"/>
  <c r="F51" i="5"/>
  <c r="F37" i="5"/>
  <c r="E28" i="5"/>
  <c r="F28" i="5"/>
  <c r="E12" i="5"/>
  <c r="F12" i="5"/>
  <c r="D282" i="5"/>
  <c r="D265" i="5"/>
  <c r="D249" i="5"/>
  <c r="D237" i="5"/>
  <c r="D233" i="5"/>
  <c r="D223" i="5"/>
  <c r="D211" i="5"/>
  <c r="D189" i="5"/>
  <c r="D164" i="5"/>
  <c r="D142" i="5"/>
  <c r="D132" i="5"/>
  <c r="D114" i="5"/>
  <c r="D75" i="5"/>
  <c r="D62" i="5"/>
  <c r="D51" i="5"/>
  <c r="D37" i="5"/>
  <c r="D28" i="5"/>
  <c r="D12" i="5"/>
  <c r="F33" i="6"/>
  <c r="E211" i="5"/>
  <c r="E37" i="5"/>
  <c r="E237" i="5"/>
  <c r="D41" i="6"/>
  <c r="F36" i="6"/>
  <c r="F57" i="6"/>
  <c r="E51" i="5"/>
  <c r="E62" i="5"/>
  <c r="E11" i="6" l="1"/>
  <c r="D11" i="6"/>
  <c r="F11" i="6"/>
  <c r="D11" i="5"/>
  <c r="E11" i="5"/>
  <c r="F11" i="5"/>
</calcChain>
</file>

<file path=xl/sharedStrings.xml><?xml version="1.0" encoding="utf-8"?>
<sst xmlns="http://schemas.openxmlformats.org/spreadsheetml/2006/main" count="727" uniqueCount="395">
  <si>
    <t>VALOR PRESENTE NETO POR PROYECTO DE INVERSIÓN FINANCIADA DIRECTA</t>
  </si>
  <si>
    <t xml:space="preserve">Con base en los artículos 107 fracción I inciso d) de la Ley Federal de Presupuesto y Responsabilidad Hacendaria y 205 de su Reglamento. </t>
  </si>
  <si>
    <t>Comisión Federal de Electricidad</t>
  </si>
  <si>
    <t>No. PEF</t>
  </si>
  <si>
    <t>Antes de Impuestos</t>
  </si>
  <si>
    <t>Después de impuestos</t>
  </si>
  <si>
    <t>Entrega de obra</t>
  </si>
  <si>
    <t>Plazo del pago</t>
  </si>
  <si>
    <t>Valor presente neto de la evaluación económica
(VPN)</t>
  </si>
  <si>
    <t>Valor presente  neto  de  la evaluación financiera
(VPN)</t>
  </si>
  <si>
    <t>años</t>
  </si>
  <si>
    <t>meses</t>
  </si>
  <si>
    <t>Total Inversión Directa</t>
  </si>
  <si>
    <t>Autorizados en 1997</t>
  </si>
  <si>
    <t>CG</t>
  </si>
  <si>
    <t>Cerro Prieto IV</t>
  </si>
  <si>
    <t>CC</t>
  </si>
  <si>
    <t>Chihuahua</t>
  </si>
  <si>
    <t>CCI</t>
  </si>
  <si>
    <t>Guerrero Negro II</t>
  </si>
  <si>
    <t>Monterrey II</t>
  </si>
  <si>
    <t>CD</t>
  </si>
  <si>
    <t>Puerto San Carlos II</t>
  </si>
  <si>
    <t>Rosarito III (Unidades 8 y 9)</t>
  </si>
  <si>
    <t>CT</t>
  </si>
  <si>
    <t>Samalayuca II</t>
  </si>
  <si>
    <t>LT</t>
  </si>
  <si>
    <t>211 Cable Submarino</t>
  </si>
  <si>
    <t>214 y 215 Sureste-Peninsular</t>
  </si>
  <si>
    <t>216 y 217 Noroeste</t>
  </si>
  <si>
    <t>SE</t>
  </si>
  <si>
    <t>212 y 213 SF6 Potencia y Distribución</t>
  </si>
  <si>
    <t>218 Noroeste</t>
  </si>
  <si>
    <t>219 Sureste-Peninsular</t>
  </si>
  <si>
    <t>220 Oriental-Centro</t>
  </si>
  <si>
    <t>221 Occidental</t>
  </si>
  <si>
    <t>Autorizados en 1998</t>
  </si>
  <si>
    <t>301 Centro</t>
  </si>
  <si>
    <t>302 Sureste</t>
  </si>
  <si>
    <t>303 Ixtapa - Pie de la Cuesta</t>
  </si>
  <si>
    <t>304 Noroeste</t>
  </si>
  <si>
    <t>305 Centro-Oriente</t>
  </si>
  <si>
    <t>306 Sureste</t>
  </si>
  <si>
    <t>307 Noreste</t>
  </si>
  <si>
    <t>308 Noroeste</t>
  </si>
  <si>
    <t>Autorizados en 1999</t>
  </si>
  <si>
    <t>Los Azufres II y Campo Geotérmico</t>
  </si>
  <si>
    <t>CH</t>
  </si>
  <si>
    <t>Manuel Moreno Torres (2a. Etapa)</t>
  </si>
  <si>
    <t>406 Red Asociada a Tuxpan II, III y IV</t>
  </si>
  <si>
    <t>407 Red Asociada a Altamira II, III y IV</t>
  </si>
  <si>
    <t>408 Naco-Nogales - Área Noroeste</t>
  </si>
  <si>
    <t>411 Sistema Nacional</t>
  </si>
  <si>
    <t>Manuel Moreno Torres Red Asociada (2a. Etapa)</t>
  </si>
  <si>
    <t>401 Occidental - Central</t>
  </si>
  <si>
    <t>402 Oriental - Peninsular</t>
  </si>
  <si>
    <t>403 Noreste</t>
  </si>
  <si>
    <t>404 Noroeste-Norte</t>
  </si>
  <si>
    <t>405 Compensación Alta Tensión</t>
  </si>
  <si>
    <t>410 Sistema Nacional</t>
  </si>
  <si>
    <t>Autorizados en 2000</t>
  </si>
  <si>
    <t>El Sauz conversión de TG a CC</t>
  </si>
  <si>
    <t>414 Norte-Occidental</t>
  </si>
  <si>
    <t>502 Oriental - Norte</t>
  </si>
  <si>
    <t>506 Saltillo-Cañada</t>
  </si>
  <si>
    <t>Red Asociada de la Central Tamazunchale</t>
  </si>
  <si>
    <t>Red Asociada de la Central Río Bravo III</t>
  </si>
  <si>
    <t>412 Compensación Norte</t>
  </si>
  <si>
    <t>413 Noroeste - Occidental</t>
  </si>
  <si>
    <t>503 Oriental</t>
  </si>
  <si>
    <t>504 Norte - Occidental</t>
  </si>
  <si>
    <t>Autorizados en 2001</t>
  </si>
  <si>
    <t>Baja California Sur I</t>
  </si>
  <si>
    <t>609 Transmisión Noroeste - Occidental</t>
  </si>
  <si>
    <t>610 Transmisión Noroeste - Norte</t>
  </si>
  <si>
    <t>612 Subtransmisión Norte - Noreste</t>
  </si>
  <si>
    <t>613 Subtransmisión Occidental</t>
  </si>
  <si>
    <t>614 Subtransmisión Oriental</t>
  </si>
  <si>
    <t>615 Subtransmisión Peninsular</t>
  </si>
  <si>
    <t>Red Asociada de Transmisión de la CCI Baja California Sur I</t>
  </si>
  <si>
    <t>1012 Red de Transmisión Asociada a la CCC Baja California</t>
  </si>
  <si>
    <t>611 Subtransmisión Baja California - Noroeste</t>
  </si>
  <si>
    <t>SUV</t>
  </si>
  <si>
    <t>Suministro de vapor a las Centrales de Cerro Prieto</t>
  </si>
  <si>
    <t>Autorizados en 2002</t>
  </si>
  <si>
    <t>Hermosillo Conversión de TG a CC</t>
  </si>
  <si>
    <t>CCC</t>
  </si>
  <si>
    <t>Pacífico</t>
  </si>
  <si>
    <t>El Cajón</t>
  </si>
  <si>
    <t>Red de Transmisión Asociada a la CH el Cajón</t>
  </si>
  <si>
    <t>Red de Transmisión Asociada a Altamira V</t>
  </si>
  <si>
    <t>Red de Transmisión Asociada a la Laguna II</t>
  </si>
  <si>
    <t>Red de Transmisión Asociada a el Pacífico</t>
  </si>
  <si>
    <t>707 Enlace Norte-Sur</t>
  </si>
  <si>
    <t>Riviera Maya</t>
  </si>
  <si>
    <t>PRR</t>
  </si>
  <si>
    <t>Presa Reguladora Amata</t>
  </si>
  <si>
    <t>RM</t>
  </si>
  <si>
    <t>Adolfo López Mateos</t>
  </si>
  <si>
    <t>Altamira</t>
  </si>
  <si>
    <t>Botello</t>
  </si>
  <si>
    <t>Carbón II</t>
  </si>
  <si>
    <t>Carlos Rodríguez Rivero</t>
  </si>
  <si>
    <t>Dos Bocas</t>
  </si>
  <si>
    <t>Emilio Portes Gil</t>
  </si>
  <si>
    <t>Francisco Pérez Ríos</t>
  </si>
  <si>
    <t>Gomez Palacio</t>
  </si>
  <si>
    <t>Huinalá</t>
  </si>
  <si>
    <t>Ixtaczoquitlán</t>
  </si>
  <si>
    <t>José Aceves Pozos (Mazatlán II)</t>
  </si>
  <si>
    <t>Gral. Manuel Alvarez Moreno (Manzanillo)</t>
  </si>
  <si>
    <t>CT Puerto Libertad</t>
  </si>
  <si>
    <t>Punta Prieta</t>
  </si>
  <si>
    <t>Salamanca</t>
  </si>
  <si>
    <t>Tuxpango</t>
  </si>
  <si>
    <t>CT Valle de México</t>
  </si>
  <si>
    <t>Norte</t>
  </si>
  <si>
    <t>705 Capacitores</t>
  </si>
  <si>
    <t>708 Compensación Dinámicas Oriental -Norte</t>
  </si>
  <si>
    <t>SLT</t>
  </si>
  <si>
    <t>701 Occidente-Centro</t>
  </si>
  <si>
    <t>702 Sureste-Peninsular</t>
  </si>
  <si>
    <t>703 Noreste-Norte</t>
  </si>
  <si>
    <t>704 Baja California -Noroeste</t>
  </si>
  <si>
    <t>706 Sistemas Norte</t>
  </si>
  <si>
    <t>709 Sistemas Sur</t>
  </si>
  <si>
    <t>Autorizados en 2003</t>
  </si>
  <si>
    <t>Baja California Sur II</t>
  </si>
  <si>
    <t>807 Durango I</t>
  </si>
  <si>
    <t>CCC Tula</t>
  </si>
  <si>
    <t>CGT Cerro Prieto (U5)</t>
  </si>
  <si>
    <t>CT Carbón II Unidades 2 y 4</t>
  </si>
  <si>
    <t>CT Emilio Portes Gil Unidad 4</t>
  </si>
  <si>
    <t>CT Francisco Pérez Ríos Unidad 5</t>
  </si>
  <si>
    <t>CT Pdte. Adolfo López Mateos Unidades 3, 4, 5 y 6</t>
  </si>
  <si>
    <t>CT Pdte. Plutarco Elías Calles Unidades 1 y 2</t>
  </si>
  <si>
    <t>811 Noroeste</t>
  </si>
  <si>
    <t>812 Golfo Norte</t>
  </si>
  <si>
    <t>813 División Bajío</t>
  </si>
  <si>
    <t>801 Altiplano</t>
  </si>
  <si>
    <t>802 Tamaulipas</t>
  </si>
  <si>
    <t>803 NOINE</t>
  </si>
  <si>
    <t>806 Bajío</t>
  </si>
  <si>
    <t>Autorizados en 2004</t>
  </si>
  <si>
    <t>CE</t>
  </si>
  <si>
    <t>La Venta II</t>
  </si>
  <si>
    <t>Red de Transmisión Asociada a la CE La Venta II</t>
  </si>
  <si>
    <t>911 Noreste</t>
  </si>
  <si>
    <t>912 División Oriente</t>
  </si>
  <si>
    <t>914 División Centro Sur</t>
  </si>
  <si>
    <t>915 Occidental</t>
  </si>
  <si>
    <t>901 Pacífico</t>
  </si>
  <si>
    <t>902 Istmo</t>
  </si>
  <si>
    <t>903 Cabo - Norte</t>
  </si>
  <si>
    <t>Autorizados en 2005</t>
  </si>
  <si>
    <t>La Yesca</t>
  </si>
  <si>
    <t>Baja California</t>
  </si>
  <si>
    <t>RFO</t>
  </si>
  <si>
    <t>1005 Noroeste</t>
  </si>
  <si>
    <t>Infiernillo</t>
  </si>
  <si>
    <t>CT Francisco Pérez Ríos Unidades 1 y 2</t>
  </si>
  <si>
    <t>CT Puerto Libertad Unidad 4</t>
  </si>
  <si>
    <t>CT Valle de México Unidades 5,6 y 7</t>
  </si>
  <si>
    <t>CCC Samalayuca II</t>
  </si>
  <si>
    <t>CCC El Sauz</t>
  </si>
  <si>
    <t>1004 Compensación Dinámica Área Central</t>
  </si>
  <si>
    <t>1003 Subestaciones Eléctricas de Occidente</t>
  </si>
  <si>
    <t>Red de Transmisión Asociada a la CC San Lorenzo</t>
  </si>
  <si>
    <t>1002 Compensación y Transmisión Noreste - Sureste</t>
  </si>
  <si>
    <t>San Lorenzo Conversión de TG a CC</t>
  </si>
  <si>
    <t>1001 Red de Transmisión Baja - Nogales</t>
  </si>
  <si>
    <t>Red de Transmisión Asociada a la CH La Yesca</t>
  </si>
  <si>
    <t>Autorizados en 2006</t>
  </si>
  <si>
    <t>Agua Prieta II (con campo solar)</t>
  </si>
  <si>
    <t>Red de transmisión asociada a la CC Agua Prieta II</t>
  </si>
  <si>
    <t>Red de Transmisión Asociada a la CE La Venta III</t>
  </si>
  <si>
    <t>CN Laguna Verde</t>
  </si>
  <si>
    <t>CT Puerto Libertad Unidades 2 y 3</t>
  </si>
  <si>
    <t>CT Punta Prieta Unidad 2</t>
  </si>
  <si>
    <t>1110 Compensación Capacitiva del Norte</t>
  </si>
  <si>
    <t>1116 Transformación del Noreste</t>
  </si>
  <si>
    <t>1117 Transformación de Guaymas</t>
  </si>
  <si>
    <t>1120 Noroeste</t>
  </si>
  <si>
    <t>1121 Baja California</t>
  </si>
  <si>
    <t>1122 Golfo Norte</t>
  </si>
  <si>
    <t>1123 Norte</t>
  </si>
  <si>
    <t>1124 Bajío Centro</t>
  </si>
  <si>
    <t>1125 Distribución</t>
  </si>
  <si>
    <t>1127 Sureste</t>
  </si>
  <si>
    <t>1128 Centro Sur</t>
  </si>
  <si>
    <t>1129 Compensación redes</t>
  </si>
  <si>
    <t>1111 Transmisión y Transformación del Central - Occidental</t>
  </si>
  <si>
    <t>1112 Transmisión y Transformación del Noroeste</t>
  </si>
  <si>
    <t>1114 Transmisión y Transformación del Oriental</t>
  </si>
  <si>
    <t>1118 Transmisión y Transformación del Norte</t>
  </si>
  <si>
    <t>1119 Transmisión y Transformación del Sureste</t>
  </si>
  <si>
    <t>Suministro de 970 T/h a las Centrales de Cerro Prieto</t>
  </si>
  <si>
    <t>Autorizados en 2007</t>
  </si>
  <si>
    <t>1213 COMPENSACIÓN DE REDES</t>
  </si>
  <si>
    <t>1205 Compensación Oriental - Peninsular</t>
  </si>
  <si>
    <t>1212 SUR - PENINSULAR</t>
  </si>
  <si>
    <t>1204 Conversión a 400 kV del Área Peninsular</t>
  </si>
  <si>
    <t>1203 Transmisión y Transformación Oriental - Sureste</t>
  </si>
  <si>
    <t>1202 Suministro de Energía a la Zona Manzanillo</t>
  </si>
  <si>
    <t>1211 NORESTE - CENTRAL</t>
  </si>
  <si>
    <t>1210 NORTE - NOROESTE</t>
  </si>
  <si>
    <t>1201 Transmisión y Transformación de Baja California</t>
  </si>
  <si>
    <t>CCC Poza Rica</t>
  </si>
  <si>
    <t>CCC El Sauz Paquete 1</t>
  </si>
  <si>
    <t>Red de Trans Asoc al proy de temp abierta y Oax. II, III, IV</t>
  </si>
  <si>
    <t>Red de Transmisión Asociada a Manzanillo I U-1 y 2</t>
  </si>
  <si>
    <t>CC Repotenciación CT Manzanillo I U-1 y 2</t>
  </si>
  <si>
    <t>Red de transmisión asociada a la CG Los Humeros II</t>
  </si>
  <si>
    <t>Red de transmisión asociada a la CI Guerrero Negro III</t>
  </si>
  <si>
    <t>CI Guerrero Negro III</t>
  </si>
  <si>
    <t>Los Humeros II</t>
  </si>
  <si>
    <t>Red de transmisión asociada a la CCC Norte II</t>
  </si>
  <si>
    <t>TG Baja California II</t>
  </si>
  <si>
    <t>Autorizados en 2008</t>
  </si>
  <si>
    <t>1301 Interconexión de Baja California</t>
  </si>
  <si>
    <t>1304 Transmisión y Transformación del Oriental</t>
  </si>
  <si>
    <t>1303 Transmisión y Transformación Baja - Noroeste</t>
  </si>
  <si>
    <t>1302 Transmisión y Transformación Norte y Occidente</t>
  </si>
  <si>
    <t>Baja California Sur IV</t>
  </si>
  <si>
    <t>Baja California Sur III</t>
  </si>
  <si>
    <t>1313 Red de Transmisión Asociada al CC Baja California III</t>
  </si>
  <si>
    <t>Autorizados en 2009</t>
  </si>
  <si>
    <t>1404 Subestaciones del Oriente</t>
  </si>
  <si>
    <t>1401 SEs y LTs de las Áreas Baja California y Noroeste</t>
  </si>
  <si>
    <t>1405 Subest y Líneas de Transmisión de las Áreas Sureste</t>
  </si>
  <si>
    <t>1402 Cambio de Tensión de la LT Culiacán - Los Mochis</t>
  </si>
  <si>
    <t>1421 DISTRIBUCIÓN SUR</t>
  </si>
  <si>
    <t>1403 Compensación Capacitiva de las Áreas Noroeste - Norte</t>
  </si>
  <si>
    <t>1420 DISTRIBUCIÓN NORTE</t>
  </si>
  <si>
    <t>Santa Rosalía II</t>
  </si>
  <si>
    <t>CT Altamira Unidades 1 y 2</t>
  </si>
  <si>
    <t>Autorizados en 2010</t>
  </si>
  <si>
    <t>1521 DISTRIBUCIÓN SUR</t>
  </si>
  <si>
    <t>1520 DISTRIBUCION NORTE</t>
  </si>
  <si>
    <t>Cogeneración Salamanca Fase I</t>
  </si>
  <si>
    <t>Autorizados en 2011</t>
  </si>
  <si>
    <t>1601 Transmisión y Transformación Noroeste - Norte</t>
  </si>
  <si>
    <t>Centro</t>
  </si>
  <si>
    <t>1603 Subestación Lago</t>
  </si>
  <si>
    <t>1604 Transmisión Ayotla-Chalco</t>
  </si>
  <si>
    <t>Guerrero Negro IV</t>
  </si>
  <si>
    <t>Red de Transmisión Asociada a la CI Guerrero Negro IV</t>
  </si>
  <si>
    <t>1621 Distribución Norte-Sur</t>
  </si>
  <si>
    <t>1620 Distribución Valle de México</t>
  </si>
  <si>
    <t>Los Azufres III (Fase I)</t>
  </si>
  <si>
    <t>Autorizados en 2012</t>
  </si>
  <si>
    <t>CT José López Portillo</t>
  </si>
  <si>
    <t>1721 DISTRIBUCIÓN NORTE</t>
  </si>
  <si>
    <t>Red de Transmisión Asociada al CC Noreste</t>
  </si>
  <si>
    <t>1720 Distribución Valle de México</t>
  </si>
  <si>
    <t>Red de Transmisión Asociada al CC Norte III</t>
  </si>
  <si>
    <t>Los Humeros III</t>
  </si>
  <si>
    <t>Centro II</t>
  </si>
  <si>
    <t>Baja California Sur V</t>
  </si>
  <si>
    <t>1722 Distribución Sur</t>
  </si>
  <si>
    <t>Chicoasén II</t>
  </si>
  <si>
    <t>Red de transmisión asociada a la CH Chicoasén II</t>
  </si>
  <si>
    <t>1701 Subestación Chimalpa Dos</t>
  </si>
  <si>
    <t>1703  Conversión a 400 kV de la Riviera Maya</t>
  </si>
  <si>
    <t>1702 Transmisión y Transformación Baja - Noine</t>
  </si>
  <si>
    <t>1704 Interconexión sist aislados Guerrero Negro Sta Rosalía</t>
  </si>
  <si>
    <t>Autorizados en 2013</t>
  </si>
  <si>
    <t xml:space="preserve">CC    </t>
  </si>
  <si>
    <t xml:space="preserve">LT    </t>
  </si>
  <si>
    <t>Valle de México II</t>
  </si>
  <si>
    <t xml:space="preserve">LT   </t>
  </si>
  <si>
    <t>Red de Transmisión Asociada al CC Topolobampo III</t>
  </si>
  <si>
    <t>Red de Transmisión Asociada al CC Baja California II</t>
  </si>
  <si>
    <t>Red de Transmisión Asociada al CC Todos Santos</t>
  </si>
  <si>
    <t>1805 Línea de Transmisión Huasteca - Monterrey</t>
  </si>
  <si>
    <t xml:space="preserve">SE    </t>
  </si>
  <si>
    <t>1801 Subestaciones Baja - Noroeste</t>
  </si>
  <si>
    <t>1803 Subestaciones del Occidental</t>
  </si>
  <si>
    <t xml:space="preserve">SLT    </t>
  </si>
  <si>
    <t>1802 Subestaciones y Líneas de Transmisión del Norte</t>
  </si>
  <si>
    <t>1804 Subestaciones y Líneas Transmisión Oriental-Peninsular</t>
  </si>
  <si>
    <t>1820 Divisiones de Distribución del Valle de México</t>
  </si>
  <si>
    <t>1821 Divisiones de Distribución</t>
  </si>
  <si>
    <t xml:space="preserve">RM    </t>
  </si>
  <si>
    <t>CCC TULA PAQUETES 1 Y 2</t>
  </si>
  <si>
    <t>CH TEMASCAL UNIDADES 1 A 4</t>
  </si>
  <si>
    <t>1_/ El año de autorización corresponde al ejercicio fiscal en que el proyecto se incluyó por primera vez en el Presupuesto de Egresos de la Federación en la modalidad de Pidiregas.</t>
  </si>
  <si>
    <t>4_/ Es la fecha del último pago de amortizaciones de un proyecto</t>
  </si>
  <si>
    <t>5_/ No Aplica</t>
  </si>
  <si>
    <t>Fuente: Comisión Federal de Electricidad.</t>
  </si>
  <si>
    <t>VALOR PRESENTE NETO POR PROYECTO DE INVERSIÓN FINANCIADA CONDICIONADA</t>
  </si>
  <si>
    <t>TRN</t>
  </si>
  <si>
    <t>Terminal de Carbón de la CT Pdte. Plutarco Elías Calles</t>
  </si>
  <si>
    <t>Altamira II</t>
  </si>
  <si>
    <t>Bajío</t>
  </si>
  <si>
    <t>Campeche</t>
  </si>
  <si>
    <t>Hermosillo</t>
  </si>
  <si>
    <t>Mérida III</t>
  </si>
  <si>
    <t>Monterrey III</t>
  </si>
  <si>
    <t>Naco-Nogales</t>
  </si>
  <si>
    <t>Río Bravo II</t>
  </si>
  <si>
    <t>Mexicali</t>
  </si>
  <si>
    <t>Saltillo</t>
  </si>
  <si>
    <t>Tuxpan II</t>
  </si>
  <si>
    <t>Gasoducto Cd. Pemex-Valladolid</t>
  </si>
  <si>
    <t>Altamira III y IV</t>
  </si>
  <si>
    <t>Chihuahua III</t>
  </si>
  <si>
    <t>La Laguna II</t>
  </si>
  <si>
    <t>Río Bravo III</t>
  </si>
  <si>
    <t>Tuxpan III y IV</t>
  </si>
  <si>
    <t>Altamira V</t>
  </si>
  <si>
    <t>Tamazunchale</t>
  </si>
  <si>
    <t>Río Bravo IV</t>
  </si>
  <si>
    <t>Tuxpan V</t>
  </si>
  <si>
    <t xml:space="preserve">Valladolid III   </t>
  </si>
  <si>
    <t>Norte II</t>
  </si>
  <si>
    <t>La Venta III</t>
  </si>
  <si>
    <t>Oaxaca I</t>
  </si>
  <si>
    <t>Oaxaca II y CE Oaxaca III y CE Oaxaca IV</t>
  </si>
  <si>
    <t>Baja California III</t>
  </si>
  <si>
    <t>Norte III (Juárez)</t>
  </si>
  <si>
    <t>Sureste I</t>
  </si>
  <si>
    <t>Noroeste</t>
  </si>
  <si>
    <t>Noreste</t>
  </si>
  <si>
    <t>Topolobampo III</t>
  </si>
  <si>
    <t>Baja California II</t>
  </si>
  <si>
    <t>Todos Santos</t>
  </si>
  <si>
    <t>1_/  El año de autorización corresponde al ejercicio fiscal en que el proyecto se incluyó por primera vez en el Presupuesto de Egresos de la Federación en la modalidad de Pidiregas.</t>
  </si>
  <si>
    <t>4_/  Es la fecha del último pago de amortizaciones de un proyecto</t>
  </si>
  <si>
    <t>Nota: La actualización a precios de 2003 se realiza utilizando un tipo de cambio de 10.20 pesos por dólar</t>
  </si>
  <si>
    <t>Autorizados en 2014</t>
  </si>
  <si>
    <t>Baja California Sur VI</t>
  </si>
  <si>
    <t>1901 Subestaciones de Baja California</t>
  </si>
  <si>
    <t>1902 Subestaciones y Compensación del Noroeste</t>
  </si>
  <si>
    <t xml:space="preserve">SE  </t>
  </si>
  <si>
    <t>1903 Subestaciones Norte-Noreste</t>
  </si>
  <si>
    <t xml:space="preserve">SLT </t>
  </si>
  <si>
    <t>1904 Transmisión y Transformación de Occidente</t>
  </si>
  <si>
    <t>1905 Transmisión Sureste-Peninsular</t>
  </si>
  <si>
    <t>1920 Subestaciones y Líneas de Distribución</t>
  </si>
  <si>
    <t>Total Inversión Condicionada</t>
  </si>
  <si>
    <t>Autorizados en 2015</t>
  </si>
  <si>
    <t>San Luis Potosí</t>
  </si>
  <si>
    <t>Red de Transmisión Asociada al CC San Luis Potosí</t>
  </si>
  <si>
    <t>Lerdo (Norte IV)</t>
  </si>
  <si>
    <t>Red de Transmisión Asociada al CC Lerdo (Norte IV)</t>
  </si>
  <si>
    <t>Los Azufres III Fase II</t>
  </si>
  <si>
    <t>Red de transmisión asociada a la CG Los Azufres III Fase II</t>
  </si>
  <si>
    <t>Cerritos Colorados Fase I</t>
  </si>
  <si>
    <t>Las Cruces</t>
  </si>
  <si>
    <t>Red de transmisión asociada a la CH Las Cruces</t>
  </si>
  <si>
    <t>Sureste II y III</t>
  </si>
  <si>
    <t>Red de Transmisión Asociada al CC Guadalajara I</t>
  </si>
  <si>
    <t>Red de Transmisión Asociada a la CI Santa Rosalía II</t>
  </si>
  <si>
    <t>Red de Transmisión Asociada al CC La Paz</t>
  </si>
  <si>
    <t>2001 Subestaciones y Líneas Baja California Sur - Noroeste</t>
  </si>
  <si>
    <t>2002 Subestaciones y Líneas de las Áreas Norte - Occidental</t>
  </si>
  <si>
    <t>SLT 2020 Subestaciones, Líneas y Redes de Distribución</t>
  </si>
  <si>
    <t>SLT 2021 Reducción de Pérdidas de Energía en Distribución</t>
  </si>
  <si>
    <t>Nuevo Guerrero</t>
  </si>
  <si>
    <t>Red de Transmisión Asociada al CC Empalme I</t>
  </si>
  <si>
    <t>Empalme I</t>
  </si>
  <si>
    <t>Red de Trans Asoc a la 2a Temp Abierta y Sureste II III IV V</t>
  </si>
  <si>
    <t>Empalme II</t>
  </si>
  <si>
    <t>Red de Transmisión Asociada al CC Empalme II</t>
  </si>
  <si>
    <t>Guadalajara I</t>
  </si>
  <si>
    <t>Sureste IV y V</t>
  </si>
  <si>
    <t>La Paz</t>
  </si>
  <si>
    <t>3_/La fecha de inicio de operación es la consignada en el Tomo V del Presupuesto de Egresos de la Federación autorizado para el ejercicio fiscal 2015, corresponde al primer cierre parcial del proyecto.</t>
  </si>
  <si>
    <t>3_/ La fecha de inicio de operación es la consignada en el Tomo V del Presupuesto de Egresos de la Federación autorizado para el ejercicio fiscal 2015, corresponde al primer cierre parcial del proyecto.</t>
  </si>
  <si>
    <t>607 Sistema Bajío - Oriental</t>
  </si>
  <si>
    <t>Líneas Centro</t>
  </si>
  <si>
    <t>Conversión El Encino de TG a CC</t>
  </si>
  <si>
    <t>Red de Fibra Óptica Proyecto Sur</t>
  </si>
  <si>
    <t>Red de Fibra Óptica Proyecto Centro</t>
  </si>
  <si>
    <t>Red de Fibra Óptica Proyecto Norte</t>
  </si>
  <si>
    <t>CCC Huinalá II</t>
  </si>
  <si>
    <t>1206 Conversión a 400 kV de la LT Mazatlán II - La Higuera</t>
  </si>
  <si>
    <t>1323 DISTRIBUCIÓN SUR</t>
  </si>
  <si>
    <t>1322 DISTRIBUCIÓN CENTRO</t>
  </si>
  <si>
    <t>1321 DISTRIBUCIÓN NORESTE</t>
  </si>
  <si>
    <t>1320 DISTRIBUCIÓN NOROESTE</t>
  </si>
  <si>
    <t>Red de Transmisión Asociada a la CH Nuevo Guerrero</t>
  </si>
  <si>
    <t>1921 Reducción de Pérdidas de Energía de Distribución</t>
  </si>
  <si>
    <t>Enero - Diciembre</t>
  </si>
  <si>
    <t>2_/ El tipo de cambio utilizado para la presentación de la información en pesos es de 17.2065  el cual corresponde al cierre de diciembre de 2015.</t>
  </si>
  <si>
    <t>1006 Central-Sur</t>
  </si>
  <si>
    <t>Informes sobre la Situación Económica,
las Finanzas Públicas y la Deuda Pública</t>
  </si>
  <si>
    <t>Cuarto Trimestre de 2015</t>
  </si>
  <si>
    <t>V. PROYECTOS DE INFRAESTRUCTURA PRODUCTIVA DE LARGO PLAZO (PIDIREGAS)</t>
  </si>
  <si>
    <r>
      <t xml:space="preserve">Nombre del Proyecto </t>
    </r>
    <r>
      <rPr>
        <vertAlign val="superscript"/>
        <sz val="9"/>
        <rFont val="Soberana Sans"/>
        <family val="3"/>
      </rPr>
      <t>1_/</t>
    </r>
  </si>
  <si>
    <r>
      <t xml:space="preserve">Inicio de operaciones </t>
    </r>
    <r>
      <rPr>
        <vertAlign val="superscript"/>
        <sz val="9"/>
        <rFont val="Soberana Sans"/>
        <family val="3"/>
      </rPr>
      <t>3_/</t>
    </r>
  </si>
  <si>
    <r>
      <t xml:space="preserve">Término de obligaciones </t>
    </r>
    <r>
      <rPr>
        <vertAlign val="superscript"/>
        <sz val="9"/>
        <rFont val="Soberana Sans"/>
        <family val="3"/>
      </rPr>
      <t>4_/</t>
    </r>
    <r>
      <rPr>
        <sz val="9"/>
        <rFont val="Soberana Sans"/>
        <family val="3"/>
      </rPr>
      <t xml:space="preserve"> </t>
    </r>
  </si>
  <si>
    <r>
      <t xml:space="preserve">(Cifras en millones de pesos con un decimal a precios de 2015)  </t>
    </r>
    <r>
      <rPr>
        <b/>
        <vertAlign val="superscript"/>
        <sz val="10"/>
        <rFont val="Soberana Sans"/>
        <family val="3"/>
      </rPr>
      <t>2_/</t>
    </r>
  </si>
  <si>
    <r>
      <t>Autorizados en 1997</t>
    </r>
    <r>
      <rPr>
        <b/>
        <vertAlign val="superscript"/>
        <sz val="9"/>
        <rFont val="Soberana Sans"/>
        <family val="3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</si>
</sst>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-* #,##0.00_-;\-* #,##0.00_-;_-* &quot;-&quot;??_-;_-@_-"/>
    <numFmt numFmtId="164" formatCode="_-* #,##0.0_-;\-* #,##0.0_-;_-* &quot;-&quot;??_-;_-@_-"/>
    <numFmt numFmtId="165" formatCode="#,##0.0"/>
    <numFmt numFmtId="166" formatCode="#,##0.0_);[Red]\(#,##0.0\)"/>
    <numFmt numFmtId="167" formatCode="0.0"/>
    <numFmt numFmtId="168" formatCode="_(* #,##0.0_);_(* \(#,##0.0\);_(* &quot;-&quot;?_);_(@_)"/>
    <numFmt numFmtId="169" formatCode="0.000"/>
    <numFmt numFmtId="170" formatCode="#,##0.0_ ;\-#,##0.0\ "/>
    <numFmt numFmtId="171" formatCode="_-[$€-2]* #,##0.00_-;\-[$€-2]* #,##0.00_-;_-[$€-2]* &quot;-&quot;??_-"/>
    <numFmt numFmtId="172" formatCode="General_)"/>
    <numFmt numFmtId="173" formatCode="#,##0.0;[Red]#,##0.0"/>
    <numFmt numFmtId="174" formatCode="_(* #,##0.00_);_(* \(#,##0.00\);_(* &quot;-&quot;??_);_(@_)"/>
    <numFmt numFmtId="175" formatCode="#,##0.00000000000000000000000000_ ;\-#,##0.00000000000000000000000000\ "/>
    <numFmt numFmtId="176" formatCode="_-* #,##0.000_-;\-* #,##0.000_-;_-* &quot;-&quot;??_-;_-@_-"/>
    <numFmt numFmtId="177" formatCode="d\-mmm\-yyyy"/>
    <numFmt numFmtId="178" formatCode="0.0000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7"/>
      <name val="Arial"/>
      <family val="2"/>
    </font>
    <font>
      <sz val="8"/>
      <name val="Arial"/>
      <family val="2"/>
    </font>
    <font>
      <sz val="18"/>
      <name val="Arial"/>
      <family val="2"/>
    </font>
    <font>
      <sz val="6.5"/>
      <name val="Arial"/>
      <family val="2"/>
    </font>
    <font>
      <sz val="8"/>
      <color indexed="8"/>
      <name val="Arial"/>
      <family val="2"/>
    </font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9"/>
      <color theme="1"/>
      <name val="Verdana"/>
      <family val="2"/>
    </font>
    <font>
      <sz val="11"/>
      <color theme="0" tint="-0.34998626667073579"/>
      <name val="Arial"/>
      <family val="2"/>
    </font>
    <font>
      <b/>
      <sz val="14"/>
      <name val="Soberana Titular"/>
      <family val="3"/>
    </font>
    <font>
      <b/>
      <sz val="12"/>
      <color indexed="23"/>
      <name val="Soberana Titular"/>
      <family val="3"/>
    </font>
    <font>
      <b/>
      <sz val="14"/>
      <color theme="1"/>
      <name val="Soberana Titular"/>
      <family val="3"/>
    </font>
    <font>
      <sz val="9"/>
      <name val="Soberana Sans"/>
      <family val="3"/>
    </font>
    <font>
      <vertAlign val="superscript"/>
      <sz val="9"/>
      <name val="Soberana Sans"/>
      <family val="3"/>
    </font>
    <font>
      <b/>
      <sz val="10"/>
      <name val="Soberana Sans"/>
      <family val="3"/>
    </font>
    <font>
      <b/>
      <sz val="9"/>
      <name val="Soberana Sans"/>
      <family val="3"/>
    </font>
    <font>
      <b/>
      <vertAlign val="superscript"/>
      <sz val="9"/>
      <name val="Soberana Sans"/>
      <family val="3"/>
    </font>
    <font>
      <sz val="9"/>
      <color indexed="9"/>
      <name val="Soberana Sans"/>
      <family val="3"/>
    </font>
    <font>
      <sz val="9"/>
      <color theme="1"/>
      <name val="Soberana Sans"/>
      <family val="3"/>
    </font>
    <font>
      <b/>
      <vertAlign val="superscript"/>
      <sz val="10"/>
      <name val="Soberana Sans"/>
      <family val="3"/>
    </font>
    <font>
      <sz val="9"/>
      <color indexed="8"/>
      <name val="Soberana Sans"/>
      <family val="3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58">
    <xf numFmtId="0" fontId="0" fillId="0" borderId="0"/>
    <xf numFmtId="0" fontId="8" fillId="0" borderId="0"/>
    <xf numFmtId="165" fontId="1" fillId="0" borderId="0"/>
    <xf numFmtId="17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71" fontId="1" fillId="0" borderId="0"/>
    <xf numFmtId="17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67" fontId="1" fillId="0" borderId="0"/>
    <xf numFmtId="173" fontId="1" fillId="0" borderId="0"/>
    <xf numFmtId="170" fontId="1" fillId="0" borderId="0"/>
    <xf numFmtId="0" fontId="1" fillId="0" borderId="0"/>
    <xf numFmtId="170" fontId="1" fillId="0" borderId="0"/>
    <xf numFmtId="173" fontId="1" fillId="0" borderId="0"/>
    <xf numFmtId="170" fontId="1" fillId="0" borderId="0"/>
    <xf numFmtId="167" fontId="1" fillId="0" borderId="0"/>
    <xf numFmtId="170" fontId="1" fillId="0" borderId="0"/>
    <xf numFmtId="165" fontId="1" fillId="0" borderId="0"/>
    <xf numFmtId="170" fontId="1" fillId="0" borderId="0"/>
    <xf numFmtId="165" fontId="1" fillId="0" borderId="0"/>
    <xf numFmtId="170" fontId="1" fillId="0" borderId="0"/>
    <xf numFmtId="167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165" fontId="1" fillId="0" borderId="0"/>
    <xf numFmtId="0" fontId="12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7" fontId="1" fillId="0" borderId="0"/>
    <xf numFmtId="171" fontId="1" fillId="0" borderId="0"/>
    <xf numFmtId="171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2" borderId="3" applyNumberFormat="0" applyFont="0" applyAlignment="0" applyProtection="0"/>
    <xf numFmtId="0" fontId="12" fillId="2" borderId="3" applyNumberFormat="0" applyFont="0" applyAlignment="0" applyProtection="0"/>
    <xf numFmtId="0" fontId="12" fillId="2" borderId="3" applyNumberFormat="0" applyFont="0" applyAlignment="0" applyProtection="0"/>
    <xf numFmtId="0" fontId="12" fillId="2" borderId="3" applyNumberFormat="0" applyFont="0" applyAlignment="0" applyProtection="0"/>
    <xf numFmtId="0" fontId="12" fillId="2" borderId="3" applyNumberFormat="0" applyFont="0" applyAlignment="0" applyProtection="0"/>
    <xf numFmtId="0" fontId="12" fillId="2" borderId="3" applyNumberFormat="0" applyFont="0" applyAlignment="0" applyProtection="0"/>
    <xf numFmtId="0" fontId="12" fillId="2" borderId="3" applyNumberFormat="0" applyFont="0" applyAlignment="0" applyProtection="0"/>
    <xf numFmtId="0" fontId="12" fillId="2" borderId="3" applyNumberFormat="0" applyFont="0" applyAlignment="0" applyProtection="0"/>
    <xf numFmtId="0" fontId="12" fillId="2" borderId="3" applyNumberFormat="0" applyFont="0" applyAlignment="0" applyProtection="0"/>
    <xf numFmtId="0" fontId="12" fillId="2" borderId="3" applyNumberFormat="0" applyFont="0" applyAlignment="0" applyProtection="0"/>
    <xf numFmtId="0" fontId="12" fillId="2" borderId="3" applyNumberFormat="0" applyFont="0" applyAlignment="0" applyProtection="0"/>
    <xf numFmtId="0" fontId="12" fillId="2" borderId="3" applyNumberFormat="0" applyFont="0" applyAlignment="0" applyProtection="0"/>
    <xf numFmtId="0" fontId="12" fillId="2" borderId="3" applyNumberFormat="0" applyFont="0" applyAlignment="0" applyProtection="0"/>
    <xf numFmtId="0" fontId="12" fillId="2" borderId="3" applyNumberFormat="0" applyFont="0" applyAlignment="0" applyProtection="0"/>
    <xf numFmtId="0" fontId="12" fillId="2" borderId="3" applyNumberFormat="0" applyFont="0" applyAlignment="0" applyProtection="0"/>
    <xf numFmtId="0" fontId="12" fillId="2" borderId="3" applyNumberFormat="0" applyFont="0" applyAlignment="0" applyProtection="0"/>
    <xf numFmtId="0" fontId="12" fillId="2" borderId="3" applyNumberFormat="0" applyFont="0" applyAlignment="0" applyProtection="0"/>
    <xf numFmtId="0" fontId="12" fillId="2" borderId="3" applyNumberFormat="0" applyFont="0" applyAlignment="0" applyProtection="0"/>
    <xf numFmtId="0" fontId="12" fillId="2" borderId="3" applyNumberFormat="0" applyFont="0" applyAlignment="0" applyProtection="0"/>
    <xf numFmtId="0" fontId="12" fillId="2" borderId="3" applyNumberFormat="0" applyFont="0" applyAlignment="0" applyProtection="0"/>
    <xf numFmtId="0" fontId="12" fillId="2" borderId="3" applyNumberFormat="0" applyFont="0" applyAlignment="0" applyProtection="0"/>
    <xf numFmtId="0" fontId="12" fillId="2" borderId="3" applyNumberFormat="0" applyFont="0" applyAlignment="0" applyProtection="0"/>
    <xf numFmtId="0" fontId="12" fillId="2" borderId="3" applyNumberFormat="0" applyFont="0" applyAlignment="0" applyProtection="0"/>
    <xf numFmtId="0" fontId="12" fillId="2" borderId="3" applyNumberFormat="0" applyFont="0" applyAlignment="0" applyProtection="0"/>
    <xf numFmtId="0" fontId="12" fillId="2" borderId="3" applyNumberFormat="0" applyFont="0" applyAlignment="0" applyProtection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8">
    <xf numFmtId="0" fontId="0" fillId="0" borderId="0" xfId="0"/>
    <xf numFmtId="0" fontId="2" fillId="0" borderId="0" xfId="124" applyFont="1" applyFill="1" applyAlignment="1">
      <alignment vertical="center"/>
    </xf>
    <xf numFmtId="0" fontId="2" fillId="0" borderId="0" xfId="124" applyFont="1" applyAlignment="1">
      <alignment vertical="center"/>
    </xf>
    <xf numFmtId="0" fontId="1" fillId="0" borderId="0" xfId="124" applyFont="1" applyAlignment="1">
      <alignment vertical="center"/>
    </xf>
    <xf numFmtId="0" fontId="1" fillId="0" borderId="0" xfId="124" applyFont="1" applyFill="1" applyBorder="1" applyAlignment="1">
      <alignment vertical="center"/>
    </xf>
    <xf numFmtId="0" fontId="1" fillId="0" borderId="0" xfId="124" applyFont="1" applyFill="1" applyAlignment="1">
      <alignment vertical="center"/>
    </xf>
    <xf numFmtId="0" fontId="1" fillId="0" borderId="0" xfId="124" applyFill="1" applyBorder="1" applyAlignment="1">
      <alignment vertical="center"/>
    </xf>
    <xf numFmtId="0" fontId="1" fillId="0" borderId="0" xfId="124" applyFont="1" applyBorder="1" applyAlignment="1">
      <alignment vertical="center"/>
    </xf>
    <xf numFmtId="0" fontId="1" fillId="0" borderId="0" xfId="124" applyBorder="1" applyAlignment="1">
      <alignment vertical="center"/>
    </xf>
    <xf numFmtId="15" fontId="1" fillId="0" borderId="0" xfId="124" applyNumberFormat="1" applyFont="1" applyFill="1" applyBorder="1" applyAlignment="1">
      <alignment horizontal="center" vertical="center"/>
    </xf>
    <xf numFmtId="0" fontId="1" fillId="3" borderId="0" xfId="124" applyFill="1" applyBorder="1" applyAlignment="1">
      <alignment vertical="center"/>
    </xf>
    <xf numFmtId="1" fontId="1" fillId="0" borderId="0" xfId="124" applyNumberFormat="1" applyFont="1" applyFill="1" applyBorder="1" applyAlignment="1">
      <alignment horizontal="center" vertical="center"/>
    </xf>
    <xf numFmtId="0" fontId="1" fillId="0" borderId="0" xfId="124" applyFont="1" applyBorder="1" applyAlignment="1">
      <alignment horizontal="center" vertical="center"/>
    </xf>
    <xf numFmtId="0" fontId="1" fillId="0" borderId="0" xfId="124" applyAlignment="1">
      <alignment vertical="center"/>
    </xf>
    <xf numFmtId="0" fontId="5" fillId="0" borderId="0" xfId="124" applyFont="1" applyAlignment="1">
      <alignment vertical="center"/>
    </xf>
    <xf numFmtId="0" fontId="6" fillId="0" borderId="0" xfId="124" applyFont="1" applyBorder="1" applyAlignment="1">
      <alignment vertical="center"/>
    </xf>
    <xf numFmtId="0" fontId="7" fillId="0" borderId="0" xfId="124" applyFont="1" applyAlignment="1">
      <alignment vertical="center"/>
    </xf>
    <xf numFmtId="169" fontId="5" fillId="0" borderId="0" xfId="124" applyNumberFormat="1" applyFont="1" applyAlignment="1">
      <alignment horizontal="right" vertical="center"/>
    </xf>
    <xf numFmtId="0" fontId="5" fillId="0" borderId="0" xfId="124" applyFont="1" applyAlignment="1">
      <alignment horizontal="center" vertical="center"/>
    </xf>
    <xf numFmtId="0" fontId="5" fillId="0" borderId="0" xfId="124" applyFont="1" applyBorder="1" applyAlignment="1">
      <alignment horizontal="center" vertical="center"/>
    </xf>
    <xf numFmtId="169" fontId="1" fillId="0" borderId="0" xfId="124" applyNumberFormat="1" applyFont="1" applyAlignment="1">
      <alignment horizontal="right" vertical="center"/>
    </xf>
    <xf numFmtId="0" fontId="1" fillId="0" borderId="0" xfId="124" applyFont="1" applyAlignment="1">
      <alignment horizontal="center" vertical="center"/>
    </xf>
    <xf numFmtId="178" fontId="15" fillId="0" borderId="0" xfId="124" applyNumberFormat="1" applyFont="1" applyFill="1" applyAlignment="1">
      <alignment vertical="center"/>
    </xf>
    <xf numFmtId="0" fontId="4" fillId="0" borderId="0" xfId="124" applyFont="1" applyBorder="1" applyAlignment="1">
      <alignment vertical="center"/>
    </xf>
    <xf numFmtId="0" fontId="3" fillId="0" borderId="0" xfId="124" applyFont="1" applyFill="1" applyAlignment="1">
      <alignment horizontal="center" vertical="center"/>
    </xf>
    <xf numFmtId="0" fontId="6" fillId="0" borderId="0" xfId="124" applyFont="1" applyAlignment="1">
      <alignment horizontal="justify" vertical="center"/>
    </xf>
    <xf numFmtId="0" fontId="6" fillId="0" borderId="0" xfId="124" applyFont="1" applyBorder="1" applyAlignment="1">
      <alignment horizontal="left" vertical="center"/>
    </xf>
    <xf numFmtId="0" fontId="16" fillId="4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/>
    </xf>
    <xf numFmtId="0" fontId="1" fillId="0" borderId="0" xfId="128"/>
    <xf numFmtId="0" fontId="1" fillId="0" borderId="0" xfId="128" applyFill="1"/>
    <xf numFmtId="0" fontId="18" fillId="0" borderId="0" xfId="0" applyFont="1" applyBorder="1" applyAlignment="1">
      <alignment horizontal="left" wrapText="1"/>
    </xf>
    <xf numFmtId="0" fontId="18" fillId="0" borderId="0" xfId="0" applyFont="1" applyBorder="1" applyAlignment="1">
      <alignment wrapText="1"/>
    </xf>
    <xf numFmtId="0" fontId="19" fillId="0" borderId="0" xfId="124" applyFont="1" applyFill="1" applyBorder="1" applyAlignment="1">
      <alignment horizontal="center" vertical="center" wrapText="1"/>
    </xf>
    <xf numFmtId="0" fontId="19" fillId="0" borderId="0" xfId="124" applyFont="1" applyFill="1" applyBorder="1" applyAlignment="1">
      <alignment horizontal="center" vertical="center"/>
    </xf>
    <xf numFmtId="0" fontId="19" fillId="0" borderId="1" xfId="124" applyFont="1" applyFill="1" applyBorder="1" applyAlignment="1">
      <alignment horizontal="center" vertical="center" wrapText="1"/>
    </xf>
    <xf numFmtId="0" fontId="19" fillId="0" borderId="1" xfId="124" applyFont="1" applyFill="1" applyBorder="1" applyAlignment="1">
      <alignment horizontal="center" vertical="center" wrapText="1"/>
    </xf>
    <xf numFmtId="0" fontId="19" fillId="0" borderId="1" xfId="124" applyFont="1" applyFill="1" applyBorder="1" applyAlignment="1">
      <alignment horizontal="center" vertical="center"/>
    </xf>
    <xf numFmtId="0" fontId="19" fillId="0" borderId="1" xfId="124" applyFont="1" applyFill="1" applyBorder="1" applyAlignment="1">
      <alignment horizontal="center" vertical="center"/>
    </xf>
    <xf numFmtId="0" fontId="24" fillId="0" borderId="0" xfId="124" applyFont="1" applyFill="1" applyBorder="1" applyAlignment="1">
      <alignment vertical="center"/>
    </xf>
    <xf numFmtId="0" fontId="22" fillId="0" borderId="0" xfId="124" applyFont="1" applyFill="1" applyBorder="1" applyAlignment="1">
      <alignment horizontal="center" vertical="center"/>
    </xf>
    <xf numFmtId="165" fontId="22" fillId="0" borderId="0" xfId="124" applyNumberFormat="1" applyFont="1" applyFill="1" applyBorder="1" applyAlignment="1">
      <alignment horizontal="right" vertical="center" wrapText="1"/>
    </xf>
    <xf numFmtId="164" fontId="19" fillId="0" borderId="0" xfId="55" applyNumberFormat="1" applyFont="1" applyFill="1" applyBorder="1" applyAlignment="1">
      <alignment horizontal="center" vertical="center" wrapText="1"/>
    </xf>
    <xf numFmtId="0" fontId="24" fillId="0" borderId="0" xfId="124" applyFont="1" applyFill="1" applyBorder="1" applyAlignment="1">
      <alignment horizontal="center" vertical="center" wrapText="1"/>
    </xf>
    <xf numFmtId="0" fontId="24" fillId="0" borderId="0" xfId="124" applyFont="1" applyFill="1" applyBorder="1" applyAlignment="1">
      <alignment horizontal="center" vertical="center"/>
    </xf>
    <xf numFmtId="0" fontId="19" fillId="0" borderId="0" xfId="124" applyFont="1" applyFill="1" applyBorder="1" applyAlignment="1">
      <alignment vertical="center"/>
    </xf>
    <xf numFmtId="0" fontId="22" fillId="0" borderId="0" xfId="124" applyFont="1" applyBorder="1" applyAlignment="1">
      <alignment vertical="center" wrapText="1"/>
    </xf>
    <xf numFmtId="165" fontId="22" fillId="0" borderId="0" xfId="124" applyNumberFormat="1" applyFont="1" applyFill="1" applyBorder="1" applyAlignment="1">
      <alignment horizontal="right" vertical="center"/>
    </xf>
    <xf numFmtId="164" fontId="22" fillId="0" borderId="0" xfId="55" applyNumberFormat="1" applyFont="1" applyFill="1" applyBorder="1" applyAlignment="1">
      <alignment vertical="center"/>
    </xf>
    <xf numFmtId="0" fontId="22" fillId="0" borderId="0" xfId="124" applyFont="1" applyFill="1" applyBorder="1" applyAlignment="1">
      <alignment vertical="center"/>
    </xf>
    <xf numFmtId="0" fontId="19" fillId="0" borderId="0" xfId="124" applyFont="1" applyBorder="1" applyAlignment="1">
      <alignment horizontal="center" vertical="center"/>
    </xf>
    <xf numFmtId="0" fontId="19" fillId="0" borderId="0" xfId="124" applyFont="1" applyBorder="1" applyAlignment="1">
      <alignment horizontal="left" vertical="center"/>
    </xf>
    <xf numFmtId="0" fontId="19" fillId="0" borderId="0" xfId="124" applyFont="1" applyBorder="1" applyAlignment="1">
      <alignment vertical="center"/>
    </xf>
    <xf numFmtId="166" fontId="19" fillId="0" borderId="0" xfId="124" applyNumberFormat="1" applyFont="1" applyFill="1" applyBorder="1" applyAlignment="1">
      <alignment horizontal="right" vertical="center"/>
    </xf>
    <xf numFmtId="15" fontId="19" fillId="0" borderId="0" xfId="124" applyNumberFormat="1" applyFont="1" applyFill="1" applyBorder="1" applyAlignment="1">
      <alignment horizontal="center" vertical="center"/>
    </xf>
    <xf numFmtId="0" fontId="19" fillId="0" borderId="0" xfId="124" applyFont="1" applyFill="1" applyBorder="1" applyAlignment="1">
      <alignment horizontal="center" vertical="center"/>
    </xf>
    <xf numFmtId="0" fontId="22" fillId="0" borderId="0" xfId="124" applyFont="1" applyBorder="1" applyAlignment="1">
      <alignment horizontal="left" vertical="center" wrapText="1"/>
    </xf>
    <xf numFmtId="0" fontId="22" fillId="0" borderId="0" xfId="124" applyFont="1" applyFill="1" applyBorder="1" applyAlignment="1">
      <alignment horizontal="left" vertical="center" wrapText="1"/>
    </xf>
    <xf numFmtId="166" fontId="22" fillId="0" borderId="0" xfId="124" applyNumberFormat="1" applyFont="1" applyFill="1" applyBorder="1" applyAlignment="1">
      <alignment horizontal="right" vertical="center"/>
    </xf>
    <xf numFmtId="168" fontId="19" fillId="0" borderId="0" xfId="124" applyNumberFormat="1" applyFont="1" applyFill="1" applyBorder="1" applyAlignment="1">
      <alignment vertical="center"/>
    </xf>
    <xf numFmtId="0" fontId="19" fillId="3" borderId="0" xfId="124" applyFont="1" applyFill="1" applyBorder="1" applyAlignment="1">
      <alignment horizontal="center" vertical="center"/>
    </xf>
    <xf numFmtId="0" fontId="22" fillId="0" borderId="0" xfId="124" applyFont="1" applyFill="1" applyBorder="1" applyAlignment="1">
      <alignment horizontal="left" vertical="center"/>
    </xf>
    <xf numFmtId="0" fontId="19" fillId="0" borderId="0" xfId="124" applyFont="1" applyBorder="1" applyAlignment="1">
      <alignment horizontal="justify" vertical="center" wrapText="1"/>
    </xf>
    <xf numFmtId="0" fontId="19" fillId="0" borderId="0" xfId="124" applyFont="1" applyBorder="1"/>
    <xf numFmtId="0" fontId="25" fillId="0" borderId="0" xfId="0" applyFont="1"/>
    <xf numFmtId="0" fontId="22" fillId="0" borderId="0" xfId="124" applyFont="1" applyFill="1" applyBorder="1"/>
    <xf numFmtId="0" fontId="19" fillId="0" borderId="0" xfId="124" applyFont="1" applyFill="1" applyBorder="1"/>
    <xf numFmtId="1" fontId="19" fillId="0" borderId="0" xfId="124" applyNumberFormat="1" applyFont="1" applyFill="1" applyBorder="1" applyAlignment="1">
      <alignment horizontal="center" vertical="center"/>
    </xf>
    <xf numFmtId="0" fontId="19" fillId="0" borderId="2" xfId="124" applyFont="1" applyBorder="1" applyAlignment="1">
      <alignment horizontal="left" vertical="center"/>
    </xf>
    <xf numFmtId="0" fontId="19" fillId="0" borderId="0" xfId="124" applyFont="1" applyBorder="1" applyAlignment="1">
      <alignment horizontal="justify" vertical="center"/>
    </xf>
    <xf numFmtId="0" fontId="19" fillId="0" borderId="0" xfId="124" applyFont="1" applyAlignment="1">
      <alignment vertical="center"/>
    </xf>
    <xf numFmtId="0" fontId="19" fillId="0" borderId="0" xfId="124" applyFont="1" applyBorder="1" applyAlignment="1">
      <alignment horizontal="left" vertical="center"/>
    </xf>
    <xf numFmtId="0" fontId="19" fillId="0" borderId="0" xfId="124" applyFont="1" applyAlignment="1">
      <alignment horizontal="justify" vertical="center"/>
    </xf>
    <xf numFmtId="0" fontId="19" fillId="0" borderId="0" xfId="124" applyFont="1" applyAlignment="1">
      <alignment horizontal="justify" vertical="center" wrapText="1"/>
    </xf>
    <xf numFmtId="165" fontId="19" fillId="0" borderId="0" xfId="124" applyNumberFormat="1" applyFont="1" applyAlignment="1">
      <alignment horizontal="right" vertical="center"/>
    </xf>
    <xf numFmtId="17" fontId="19" fillId="0" borderId="0" xfId="124" applyNumberFormat="1" applyFont="1" applyBorder="1" applyAlignment="1">
      <alignment horizontal="center" vertical="center"/>
    </xf>
    <xf numFmtId="0" fontId="21" fillId="4" borderId="0" xfId="124" applyFont="1" applyFill="1" applyBorder="1" applyAlignment="1">
      <alignment vertical="center"/>
    </xf>
    <xf numFmtId="0" fontId="21" fillId="4" borderId="0" xfId="124" applyFont="1" applyFill="1" applyBorder="1" applyAlignment="1">
      <alignment horizontal="left" vertical="center"/>
    </xf>
    <xf numFmtId="0" fontId="21" fillId="4" borderId="0" xfId="124" applyFont="1" applyFill="1" applyBorder="1" applyAlignment="1">
      <alignment horizontal="center" vertical="center"/>
    </xf>
    <xf numFmtId="0" fontId="21" fillId="4" borderId="0" xfId="124" applyFont="1" applyFill="1" applyAlignment="1">
      <alignment vertical="center"/>
    </xf>
    <xf numFmtId="0" fontId="21" fillId="4" borderId="0" xfId="124" applyFont="1" applyFill="1" applyAlignment="1">
      <alignment horizontal="left" vertical="center"/>
    </xf>
    <xf numFmtId="0" fontId="19" fillId="0" borderId="0" xfId="124" applyFont="1" applyFill="1" applyAlignment="1">
      <alignment vertical="center"/>
    </xf>
    <xf numFmtId="169" fontId="19" fillId="0" borderId="0" xfId="124" applyNumberFormat="1" applyFont="1" applyFill="1" applyAlignment="1">
      <alignment horizontal="right" vertical="center"/>
    </xf>
    <xf numFmtId="0" fontId="19" fillId="0" borderId="0" xfId="124" applyFont="1" applyFill="1" applyAlignment="1">
      <alignment horizontal="center" vertical="center"/>
    </xf>
    <xf numFmtId="169" fontId="19" fillId="0" borderId="0" xfId="124" applyNumberFormat="1" applyFont="1" applyAlignment="1">
      <alignment horizontal="right" vertical="center"/>
    </xf>
    <xf numFmtId="0" fontId="19" fillId="0" borderId="0" xfId="124" applyFont="1" applyAlignment="1">
      <alignment horizontal="center" vertical="center"/>
    </xf>
    <xf numFmtId="0" fontId="22" fillId="0" borderId="0" xfId="124" applyFont="1" applyBorder="1" applyAlignment="1">
      <alignment horizontal="center" vertical="center"/>
    </xf>
    <xf numFmtId="164" fontId="19" fillId="0" borderId="0" xfId="55" applyNumberFormat="1" applyFont="1" applyFill="1" applyBorder="1" applyAlignment="1">
      <alignment vertical="center"/>
    </xf>
    <xf numFmtId="0" fontId="19" fillId="0" borderId="0" xfId="124" applyFont="1" applyFill="1" applyBorder="1" applyAlignment="1">
      <alignment horizontal="left" vertical="center"/>
    </xf>
    <xf numFmtId="0" fontId="19" fillId="0" borderId="0" xfId="124" quotePrefix="1" applyFont="1" applyFill="1" applyBorder="1" applyAlignment="1">
      <alignment horizontal="center" vertical="center"/>
    </xf>
    <xf numFmtId="0" fontId="25" fillId="0" borderId="0" xfId="117" applyFont="1" applyBorder="1" applyAlignment="1">
      <alignment horizontal="center" vertical="center"/>
    </xf>
    <xf numFmtId="168" fontId="19" fillId="0" borderId="0" xfId="124" applyNumberFormat="1" applyFont="1" applyFill="1" applyBorder="1" applyAlignment="1">
      <alignment horizontal="center" vertical="center"/>
    </xf>
    <xf numFmtId="15" fontId="19" fillId="3" borderId="0" xfId="124" applyNumberFormat="1" applyFont="1" applyFill="1" applyBorder="1" applyAlignment="1">
      <alignment horizontal="center" vertical="center"/>
    </xf>
    <xf numFmtId="167" fontId="22" fillId="0" borderId="0" xfId="124" applyNumberFormat="1" applyFont="1" applyFill="1" applyBorder="1" applyAlignment="1">
      <alignment horizontal="right" vertical="center"/>
    </xf>
    <xf numFmtId="0" fontId="19" fillId="0" borderId="1" xfId="124" applyFont="1" applyBorder="1" applyAlignment="1">
      <alignment vertical="center"/>
    </xf>
    <xf numFmtId="164" fontId="19" fillId="0" borderId="1" xfId="55" applyNumberFormat="1" applyFont="1" applyBorder="1" applyAlignment="1">
      <alignment vertical="center"/>
    </xf>
    <xf numFmtId="15" fontId="19" fillId="0" borderId="1" xfId="124" applyNumberFormat="1" applyFont="1" applyFill="1" applyBorder="1" applyAlignment="1">
      <alignment horizontal="center" vertical="center"/>
    </xf>
    <xf numFmtId="15" fontId="19" fillId="3" borderId="1" xfId="124" applyNumberFormat="1" applyFont="1" applyFill="1" applyBorder="1" applyAlignment="1">
      <alignment horizontal="center" vertical="center"/>
    </xf>
    <xf numFmtId="0" fontId="25" fillId="0" borderId="1" xfId="184" applyFont="1" applyBorder="1" applyAlignment="1">
      <alignment horizontal="center" vertical="center"/>
    </xf>
    <xf numFmtId="164" fontId="19" fillId="0" borderId="0" xfId="55" applyNumberFormat="1" applyFont="1" applyBorder="1" applyAlignment="1">
      <alignment vertical="center"/>
    </xf>
    <xf numFmtId="0" fontId="25" fillId="0" borderId="0" xfId="184" applyFont="1" applyBorder="1" applyAlignment="1">
      <alignment horizontal="center" vertical="center"/>
    </xf>
    <xf numFmtId="0" fontId="19" fillId="0" borderId="0" xfId="124" quotePrefix="1" applyFont="1" applyFill="1" applyBorder="1" applyAlignment="1">
      <alignment vertical="center"/>
    </xf>
    <xf numFmtId="169" fontId="19" fillId="0" borderId="0" xfId="124" applyNumberFormat="1" applyFont="1" applyFill="1" applyBorder="1" applyAlignment="1">
      <alignment horizontal="right" vertical="center"/>
    </xf>
    <xf numFmtId="1" fontId="27" fillId="0" borderId="0" xfId="124" applyNumberFormat="1" applyFont="1" applyFill="1" applyBorder="1" applyAlignment="1">
      <alignment horizontal="center" vertical="center"/>
    </xf>
    <xf numFmtId="0" fontId="19" fillId="0" borderId="0" xfId="124" applyFont="1" applyFill="1" applyBorder="1" applyAlignment="1">
      <alignment horizontal="justify" vertical="center" wrapText="1"/>
    </xf>
    <xf numFmtId="0" fontId="19" fillId="0" borderId="0" xfId="124" applyFont="1" applyFill="1" applyBorder="1" applyAlignment="1">
      <alignment horizontal="justify" vertical="center"/>
    </xf>
    <xf numFmtId="0" fontId="21" fillId="4" borderId="0" xfId="124" applyFont="1" applyFill="1" applyAlignment="1">
      <alignment horizontal="center" vertical="center"/>
    </xf>
    <xf numFmtId="0" fontId="19" fillId="0" borderId="0" xfId="124" applyFont="1" applyFill="1" applyBorder="1" applyAlignment="1">
      <alignment vertical="center" wrapText="1"/>
    </xf>
  </cellXfs>
  <cellStyles count="258">
    <cellStyle name="=C:\WINNT\SYSTEM32\COMMAND.COM" xfId="1"/>
    <cellStyle name="=C:\WINNT\SYSTEM32\COMMAND.COM 10" xfId="2"/>
    <cellStyle name="=C:\WINNT\SYSTEM32\COMMAND.COM 10 2" xfId="3"/>
    <cellStyle name="=C:\WINNT\SYSTEM32\COMMAND.COM 11" xfId="4"/>
    <cellStyle name="=C:\WINNT\SYSTEM32\COMMAND.COM 12" xfId="5"/>
    <cellStyle name="=C:\WINNT\SYSTEM32\COMMAND.COM 13" xfId="6"/>
    <cellStyle name="=C:\WINNT\SYSTEM32\COMMAND.COM 14" xfId="7"/>
    <cellStyle name="=C:\WINNT\SYSTEM32\COMMAND.COM 15" xfId="8"/>
    <cellStyle name="=C:\WINNT\SYSTEM32\COMMAND.COM 16" xfId="9"/>
    <cellStyle name="=C:\WINNT\SYSTEM32\COMMAND.COM 17" xfId="10"/>
    <cellStyle name="=C:\WINNT\SYSTEM32\COMMAND.COM 18" xfId="11"/>
    <cellStyle name="=C:\WINNT\SYSTEM32\COMMAND.COM 18 2" xfId="12"/>
    <cellStyle name="=C:\WINNT\SYSTEM32\COMMAND.COM 19" xfId="13"/>
    <cellStyle name="=C:\WINNT\SYSTEM32\COMMAND.COM 2" xfId="14"/>
    <cellStyle name="=C:\WINNT\SYSTEM32\COMMAND.COM 2 2" xfId="15"/>
    <cellStyle name="=C:\WINNT\SYSTEM32\COMMAND.COM 2 3" xfId="16"/>
    <cellStyle name="=C:\WINNT\SYSTEM32\COMMAND.COM 2 4" xfId="17"/>
    <cellStyle name="=C:\WINNT\SYSTEM32\COMMAND.COM 2 5" xfId="18"/>
    <cellStyle name="=C:\WINNT\SYSTEM32\COMMAND.COM 2 6" xfId="19"/>
    <cellStyle name="=C:\WINNT\SYSTEM32\COMMAND.COM 2 7" xfId="20"/>
    <cellStyle name="=C:\WINNT\SYSTEM32\COMMAND.COM 2 8" xfId="21"/>
    <cellStyle name="=C:\WINNT\SYSTEM32\COMMAND.COM 2 9" xfId="22"/>
    <cellStyle name="=C:\WINNT\SYSTEM32\COMMAND.COM 3" xfId="23"/>
    <cellStyle name="=C:\WINNT\SYSTEM32\COMMAND.COM 3 2" xfId="24"/>
    <cellStyle name="=C:\WINNT\SYSTEM32\COMMAND.COM 4" xfId="25"/>
    <cellStyle name="=C:\WINNT\SYSTEM32\COMMAND.COM 4 2" xfId="26"/>
    <cellStyle name="=C:\WINNT\SYSTEM32\COMMAND.COM 5" xfId="27"/>
    <cellStyle name="=C:\WINNT\SYSTEM32\COMMAND.COM 5 2" xfId="28"/>
    <cellStyle name="=C:\WINNT\SYSTEM32\COMMAND.COM 6" xfId="29"/>
    <cellStyle name="=C:\WINNT\SYSTEM32\COMMAND.COM 6 2" xfId="30"/>
    <cellStyle name="=C:\WINNT\SYSTEM32\COMMAND.COM 7" xfId="31"/>
    <cellStyle name="=C:\WINNT\SYSTEM32\COMMAND.COM 7 2" xfId="32"/>
    <cellStyle name="=C:\WINNT\SYSTEM32\COMMAND.COM 8" xfId="33"/>
    <cellStyle name="=C:\WINNT\SYSTEM32\COMMAND.COM 8 2" xfId="34"/>
    <cellStyle name="=C:\WINNT\SYSTEM32\COMMAND.COM 9" xfId="35"/>
    <cellStyle name="=C:\WINNT\SYSTEM32\COMMAND.COM 9 2" xfId="36"/>
    <cellStyle name="=C:\WINNT\SYSTEM32\COMMAND.COM_CIGF_5 A PPTO MOD  (1)" xfId="37"/>
    <cellStyle name="Euro" xfId="38"/>
    <cellStyle name="Euro 2" xfId="39"/>
    <cellStyle name="Euro 3" xfId="40"/>
    <cellStyle name="Euro 4" xfId="41"/>
    <cellStyle name="Euro 5" xfId="42"/>
    <cellStyle name="Euro 6" xfId="43"/>
    <cellStyle name="Euro 7" xfId="44"/>
    <cellStyle name="Euro 8" xfId="45"/>
    <cellStyle name="Euro 9" xfId="46"/>
    <cellStyle name="Millares 10" xfId="47"/>
    <cellStyle name="Millares 11" xfId="48"/>
    <cellStyle name="Millares 11 2" xfId="49"/>
    <cellStyle name="Millares 12" xfId="50"/>
    <cellStyle name="Millares 13" xfId="51"/>
    <cellStyle name="Millares 14" xfId="52"/>
    <cellStyle name="Millares 2" xfId="53"/>
    <cellStyle name="Millares 2 2" xfId="54"/>
    <cellStyle name="Millares 2 2 2" xfId="55"/>
    <cellStyle name="Millares 2 2 3" xfId="56"/>
    <cellStyle name="Millares 2 3" xfId="57"/>
    <cellStyle name="Millares 2_Avance f y f CFE dlls" xfId="58"/>
    <cellStyle name="Millares 3" xfId="59"/>
    <cellStyle name="Millares 3 2" xfId="60"/>
    <cellStyle name="Millares 3 3" xfId="61"/>
    <cellStyle name="Millares 3 4" xfId="62"/>
    <cellStyle name="Millares 3 5" xfId="63"/>
    <cellStyle name="Millares 3 6" xfId="64"/>
    <cellStyle name="Millares 3 7" xfId="65"/>
    <cellStyle name="Millares 3 8" xfId="66"/>
    <cellStyle name="Millares 3 9" xfId="67"/>
    <cellStyle name="Millares 4" xfId="68"/>
    <cellStyle name="Millares 4 2" xfId="69"/>
    <cellStyle name="Millares 4 2 2" xfId="70"/>
    <cellStyle name="Millares 4 3" xfId="71"/>
    <cellStyle name="Millares 4 3 2" xfId="72"/>
    <cellStyle name="Millares 4 4" xfId="73"/>
    <cellStyle name="Millares 4 4 2" xfId="74"/>
    <cellStyle name="Millares 4 5" xfId="75"/>
    <cellStyle name="Millares 4 5 2" xfId="76"/>
    <cellStyle name="Millares 4 6" xfId="77"/>
    <cellStyle name="Millares 4 6 2" xfId="78"/>
    <cellStyle name="Millares 4 7" xfId="79"/>
    <cellStyle name="Millares 4 7 2" xfId="80"/>
    <cellStyle name="Millares 4 8" xfId="81"/>
    <cellStyle name="Millares 4 8 2" xfId="82"/>
    <cellStyle name="Millares 4 9" xfId="83"/>
    <cellStyle name="Millares 5" xfId="84"/>
    <cellStyle name="Millares 5 2" xfId="85"/>
    <cellStyle name="Millares 5 2 2" xfId="86"/>
    <cellStyle name="Millares 5 3" xfId="87"/>
    <cellStyle name="Millares 5 3 2" xfId="88"/>
    <cellStyle name="Millares 5 4" xfId="89"/>
    <cellStyle name="Millares 5 4 2" xfId="90"/>
    <cellStyle name="Millares 5 5" xfId="91"/>
    <cellStyle name="Millares 5 5 2" xfId="92"/>
    <cellStyle name="Millares 5 6" xfId="93"/>
    <cellStyle name="Millares 5 6 2" xfId="94"/>
    <cellStyle name="Millares 5 7" xfId="95"/>
    <cellStyle name="Millares 5 7 2" xfId="96"/>
    <cellStyle name="Millares 5 8" xfId="97"/>
    <cellStyle name="Millares 5 8 2" xfId="98"/>
    <cellStyle name="Millares 5 9" xfId="99"/>
    <cellStyle name="Millares 6" xfId="100"/>
    <cellStyle name="Millares 7" xfId="101"/>
    <cellStyle name="Millares 8" xfId="102"/>
    <cellStyle name="Millares 9" xfId="103"/>
    <cellStyle name="Moneda 2" xfId="104"/>
    <cellStyle name="Moneda 2 2" xfId="105"/>
    <cellStyle name="Moneda 2 3" xfId="106"/>
    <cellStyle name="Moneda 2 4" xfId="107"/>
    <cellStyle name="Moneda 2 5" xfId="108"/>
    <cellStyle name="Moneda 2 6" xfId="109"/>
    <cellStyle name="Moneda 2 7" xfId="110"/>
    <cellStyle name="Moneda 2 8" xfId="111"/>
    <cellStyle name="Moneda 2 9" xfId="112"/>
    <cellStyle name="Normal" xfId="0" builtinId="0"/>
    <cellStyle name="Normal 10" xfId="113"/>
    <cellStyle name="Normal 11" xfId="114"/>
    <cellStyle name="Normal 12" xfId="115"/>
    <cellStyle name="Normal 13" xfId="116"/>
    <cellStyle name="Normal 14" xfId="117"/>
    <cellStyle name="Normal 15" xfId="118"/>
    <cellStyle name="Normal 16" xfId="119"/>
    <cellStyle name="Normal 17" xfId="120"/>
    <cellStyle name="Normal 18" xfId="121"/>
    <cellStyle name="Normal 19" xfId="122"/>
    <cellStyle name="Normal 19 2" xfId="123"/>
    <cellStyle name="Normal 2" xfId="124"/>
    <cellStyle name="Normal 2 10" xfId="125"/>
    <cellStyle name="Normal 2 11" xfId="126"/>
    <cellStyle name="Normal 2 2" xfId="127"/>
    <cellStyle name="Normal 2 2 2" xfId="128"/>
    <cellStyle name="Normal 2 2 3" xfId="129"/>
    <cellStyle name="Normal 2 2 4" xfId="130"/>
    <cellStyle name="Normal 2 2 5" xfId="131"/>
    <cellStyle name="Normal 2 2 6" xfId="132"/>
    <cellStyle name="Normal 2 2 7" xfId="133"/>
    <cellStyle name="Normal 2 2 8" xfId="134"/>
    <cellStyle name="Normal 2 2 9" xfId="135"/>
    <cellStyle name="Normal 2 3" xfId="136"/>
    <cellStyle name="Normal 2 4" xfId="137"/>
    <cellStyle name="Normal 2 5" xfId="138"/>
    <cellStyle name="Normal 2 6" xfId="139"/>
    <cellStyle name="Normal 2 7" xfId="140"/>
    <cellStyle name="Normal 2 8" xfId="141"/>
    <cellStyle name="Normal 2 9" xfId="142"/>
    <cellStyle name="Normal 2_Hoja1" xfId="143"/>
    <cellStyle name="Normal 20" xfId="144"/>
    <cellStyle name="Normal 21" xfId="145"/>
    <cellStyle name="Normal 22" xfId="146"/>
    <cellStyle name="Normal 22 10" xfId="147"/>
    <cellStyle name="Normal 22 11" xfId="148"/>
    <cellStyle name="Normal 22 12" xfId="149"/>
    <cellStyle name="Normal 22 13" xfId="150"/>
    <cellStyle name="Normal 22 14" xfId="151"/>
    <cellStyle name="Normal 22 15" xfId="152"/>
    <cellStyle name="Normal 22 16" xfId="153"/>
    <cellStyle name="Normal 22 17" xfId="154"/>
    <cellStyle name="Normal 22 18" xfId="155"/>
    <cellStyle name="Normal 22 19" xfId="156"/>
    <cellStyle name="Normal 22 2" xfId="157"/>
    <cellStyle name="Normal 22 20" xfId="158"/>
    <cellStyle name="Normal 22 21" xfId="159"/>
    <cellStyle name="Normal 22 22" xfId="160"/>
    <cellStyle name="Normal 22 23" xfId="161"/>
    <cellStyle name="Normal 22 24" xfId="162"/>
    <cellStyle name="Normal 22 25" xfId="163"/>
    <cellStyle name="Normal 22 26" xfId="164"/>
    <cellStyle name="Normal 22 27" xfId="165"/>
    <cellStyle name="Normal 22 28" xfId="166"/>
    <cellStyle name="Normal 22 29" xfId="167"/>
    <cellStyle name="Normal 22 3" xfId="168"/>
    <cellStyle name="Normal 22 30" xfId="169"/>
    <cellStyle name="Normal 22 31" xfId="170"/>
    <cellStyle name="Normal 22 32" xfId="171"/>
    <cellStyle name="Normal 22 33" xfId="172"/>
    <cellStyle name="Normal 22 34" xfId="173"/>
    <cellStyle name="Normal 22 35" xfId="174"/>
    <cellStyle name="Normal 22 4" xfId="175"/>
    <cellStyle name="Normal 22 5" xfId="176"/>
    <cellStyle name="Normal 22 6" xfId="177"/>
    <cellStyle name="Normal 22 7" xfId="178"/>
    <cellStyle name="Normal 22 8" xfId="179"/>
    <cellStyle name="Normal 22 9" xfId="180"/>
    <cellStyle name="Normal 23" xfId="181"/>
    <cellStyle name="Normal 24" xfId="182"/>
    <cellStyle name="Normal 25" xfId="183"/>
    <cellStyle name="Normal 26" xfId="184"/>
    <cellStyle name="Normal 3" xfId="185"/>
    <cellStyle name="Normal 3 2" xfId="186"/>
    <cellStyle name="Normal 3 3" xfId="187"/>
    <cellStyle name="Normal 3 4" xfId="188"/>
    <cellStyle name="Normal 3 5" xfId="189"/>
    <cellStyle name="Normal 3 6" xfId="190"/>
    <cellStyle name="Normal 3 7" xfId="191"/>
    <cellStyle name="Normal 3 8" xfId="192"/>
    <cellStyle name="Normal 3 9" xfId="193"/>
    <cellStyle name="Normal 4" xfId="194"/>
    <cellStyle name="Normal 4 2" xfId="195"/>
    <cellStyle name="Normal 4 2 2" xfId="196"/>
    <cellStyle name="Normal 4 3" xfId="197"/>
    <cellStyle name="Normal 4 3 2" xfId="198"/>
    <cellStyle name="Normal 4 4" xfId="199"/>
    <cellStyle name="Normal 4 4 2" xfId="200"/>
    <cellStyle name="Normal 4 5" xfId="201"/>
    <cellStyle name="Normal 4 5 2" xfId="202"/>
    <cellStyle name="Normal 4 6" xfId="203"/>
    <cellStyle name="Normal 4 6 2" xfId="204"/>
    <cellStyle name="Normal 4 7" xfId="205"/>
    <cellStyle name="Normal 4 7 2" xfId="206"/>
    <cellStyle name="Normal 4 8" xfId="207"/>
    <cellStyle name="Normal 4 8 2" xfId="208"/>
    <cellStyle name="Normal 4 9" xfId="209"/>
    <cellStyle name="Normal 5" xfId="210"/>
    <cellStyle name="Normal 5 2" xfId="211"/>
    <cellStyle name="Normal 6" xfId="212"/>
    <cellStyle name="Normal 6 2" xfId="213"/>
    <cellStyle name="Normal 7" xfId="214"/>
    <cellStyle name="Normal 7 2" xfId="215"/>
    <cellStyle name="Normal 7 3" xfId="216"/>
    <cellStyle name="Normal 7 4" xfId="217"/>
    <cellStyle name="Normal 7 5" xfId="218"/>
    <cellStyle name="Normal 7 6" xfId="219"/>
    <cellStyle name="Normal 7 7" xfId="220"/>
    <cellStyle name="Normal 8" xfId="221"/>
    <cellStyle name="Normal 9" xfId="222"/>
    <cellStyle name="Notas 10" xfId="223"/>
    <cellStyle name="Notas 11" xfId="224"/>
    <cellStyle name="Notas 12" xfId="225"/>
    <cellStyle name="Notas 13" xfId="226"/>
    <cellStyle name="Notas 14" xfId="227"/>
    <cellStyle name="Notas 15" xfId="228"/>
    <cellStyle name="Notas 16" xfId="229"/>
    <cellStyle name="Notas 17" xfId="230"/>
    <cellStyle name="Notas 18" xfId="231"/>
    <cellStyle name="Notas 19" xfId="232"/>
    <cellStyle name="Notas 2" xfId="233"/>
    <cellStyle name="Notas 20" xfId="234"/>
    <cellStyle name="Notas 21" xfId="235"/>
    <cellStyle name="Notas 22" xfId="236"/>
    <cellStyle name="Notas 23" xfId="237"/>
    <cellStyle name="Notas 24" xfId="238"/>
    <cellStyle name="Notas 25" xfId="239"/>
    <cellStyle name="Notas 26" xfId="240"/>
    <cellStyle name="Notas 3" xfId="241"/>
    <cellStyle name="Notas 4" xfId="242"/>
    <cellStyle name="Notas 5" xfId="243"/>
    <cellStyle name="Notas 6" xfId="244"/>
    <cellStyle name="Notas 7" xfId="245"/>
    <cellStyle name="Notas 8" xfId="246"/>
    <cellStyle name="Notas 9" xfId="247"/>
    <cellStyle name="Percent_fotfcor" xfId="248"/>
    <cellStyle name="Porcentual 2" xfId="249"/>
    <cellStyle name="Porcentual 2 2" xfId="250"/>
    <cellStyle name="Porcentual 2 3" xfId="251"/>
    <cellStyle name="Porcentual 2 4" xfId="252"/>
    <cellStyle name="Porcentual 2 5" xfId="253"/>
    <cellStyle name="Porcentual 2 6" xfId="254"/>
    <cellStyle name="Porcentual 2 7" xfId="255"/>
    <cellStyle name="Porcentual 2 8" xfId="256"/>
    <cellStyle name="Porcentual 2 9" xfId="25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497205</xdr:colOff>
      <xdr:row>48</xdr:row>
      <xdr:rowOff>0</xdr:rowOff>
    </xdr:from>
    <xdr:to>
      <xdr:col>8</xdr:col>
      <xdr:colOff>849576</xdr:colOff>
      <xdr:row>48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48</xdr:row>
      <xdr:rowOff>0</xdr:rowOff>
    </xdr:from>
    <xdr:to>
      <xdr:col>9</xdr:col>
      <xdr:colOff>0</xdr:colOff>
      <xdr:row>48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10334625" y="8963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497205</xdr:colOff>
      <xdr:row>48</xdr:row>
      <xdr:rowOff>0</xdr:rowOff>
    </xdr:from>
    <xdr:to>
      <xdr:col>8</xdr:col>
      <xdr:colOff>849576</xdr:colOff>
      <xdr:row>48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46</xdr:row>
      <xdr:rowOff>0</xdr:rowOff>
    </xdr:from>
    <xdr:to>
      <xdr:col>7</xdr:col>
      <xdr:colOff>846833</xdr:colOff>
      <xdr:row>46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46</xdr:row>
      <xdr:rowOff>0</xdr:rowOff>
    </xdr:from>
    <xdr:to>
      <xdr:col>7</xdr:col>
      <xdr:colOff>846833</xdr:colOff>
      <xdr:row>46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46</xdr:row>
      <xdr:rowOff>0</xdr:rowOff>
    </xdr:from>
    <xdr:to>
      <xdr:col>6</xdr:col>
      <xdr:colOff>765279</xdr:colOff>
      <xdr:row>46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46</xdr:row>
      <xdr:rowOff>0</xdr:rowOff>
    </xdr:from>
    <xdr:to>
      <xdr:col>6</xdr:col>
      <xdr:colOff>765279</xdr:colOff>
      <xdr:row>46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4" name="Text Box 3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497205</xdr:colOff>
      <xdr:row>48</xdr:row>
      <xdr:rowOff>0</xdr:rowOff>
    </xdr:from>
    <xdr:to>
      <xdr:col>8</xdr:col>
      <xdr:colOff>849576</xdr:colOff>
      <xdr:row>48</xdr:row>
      <xdr:rowOff>0</xdr:rowOff>
    </xdr:to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48</xdr:row>
      <xdr:rowOff>0</xdr:rowOff>
    </xdr:from>
    <xdr:to>
      <xdr:col>9</xdr:col>
      <xdr:colOff>0</xdr:colOff>
      <xdr:row>48</xdr:row>
      <xdr:rowOff>0</xdr:rowOff>
    </xdr:to>
    <xdr:sp macro="" textlink="">
      <xdr:nvSpPr>
        <xdr:cNvPr id="16" name="Text Box 5"/>
        <xdr:cNvSpPr txBox="1">
          <a:spLocks noChangeArrowheads="1"/>
        </xdr:cNvSpPr>
      </xdr:nvSpPr>
      <xdr:spPr bwMode="auto">
        <a:xfrm>
          <a:off x="10334625" y="8963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497205</xdr:colOff>
      <xdr:row>48</xdr:row>
      <xdr:rowOff>0</xdr:rowOff>
    </xdr:from>
    <xdr:to>
      <xdr:col>8</xdr:col>
      <xdr:colOff>849576</xdr:colOff>
      <xdr:row>48</xdr:row>
      <xdr:rowOff>0</xdr:rowOff>
    </xdr:to>
    <xdr:sp macro="" textlink="">
      <xdr:nvSpPr>
        <xdr:cNvPr id="17" name="Text Box 6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46</xdr:row>
      <xdr:rowOff>0</xdr:rowOff>
    </xdr:from>
    <xdr:to>
      <xdr:col>7</xdr:col>
      <xdr:colOff>846833</xdr:colOff>
      <xdr:row>46</xdr:row>
      <xdr:rowOff>0</xdr:rowOff>
    </xdr:to>
    <xdr:sp macro="" textlink="">
      <xdr:nvSpPr>
        <xdr:cNvPr id="18" name="Text Box 7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46</xdr:row>
      <xdr:rowOff>0</xdr:rowOff>
    </xdr:from>
    <xdr:to>
      <xdr:col>7</xdr:col>
      <xdr:colOff>846833</xdr:colOff>
      <xdr:row>46</xdr:row>
      <xdr:rowOff>0</xdr:rowOff>
    </xdr:to>
    <xdr:sp macro="" textlink="">
      <xdr:nvSpPr>
        <xdr:cNvPr id="19" name="Text Box 8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46</xdr:row>
      <xdr:rowOff>0</xdr:rowOff>
    </xdr:from>
    <xdr:to>
      <xdr:col>6</xdr:col>
      <xdr:colOff>765279</xdr:colOff>
      <xdr:row>46</xdr:row>
      <xdr:rowOff>0</xdr:rowOff>
    </xdr:to>
    <xdr:sp macro="" textlink="">
      <xdr:nvSpPr>
        <xdr:cNvPr id="20" name="Text Box 9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46</xdr:row>
      <xdr:rowOff>0</xdr:rowOff>
    </xdr:from>
    <xdr:to>
      <xdr:col>6</xdr:col>
      <xdr:colOff>765279</xdr:colOff>
      <xdr:row>46</xdr:row>
      <xdr:rowOff>0</xdr:rowOff>
    </xdr:to>
    <xdr:sp macro="" textlink="">
      <xdr:nvSpPr>
        <xdr:cNvPr id="21" name="Text Box 10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4" name="Text Box 3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497205</xdr:colOff>
      <xdr:row>48</xdr:row>
      <xdr:rowOff>0</xdr:rowOff>
    </xdr:from>
    <xdr:to>
      <xdr:col>8</xdr:col>
      <xdr:colOff>849576</xdr:colOff>
      <xdr:row>48</xdr:row>
      <xdr:rowOff>0</xdr:rowOff>
    </xdr:to>
    <xdr:sp macro="" textlink="">
      <xdr:nvSpPr>
        <xdr:cNvPr id="25" name="Text Box 4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48</xdr:row>
      <xdr:rowOff>0</xdr:rowOff>
    </xdr:from>
    <xdr:to>
      <xdr:col>9</xdr:col>
      <xdr:colOff>0</xdr:colOff>
      <xdr:row>48</xdr:row>
      <xdr:rowOff>0</xdr:rowOff>
    </xdr:to>
    <xdr:sp macro="" textlink="">
      <xdr:nvSpPr>
        <xdr:cNvPr id="26" name="Text Box 5"/>
        <xdr:cNvSpPr txBox="1">
          <a:spLocks noChangeArrowheads="1"/>
        </xdr:cNvSpPr>
      </xdr:nvSpPr>
      <xdr:spPr bwMode="auto">
        <a:xfrm>
          <a:off x="10334625" y="8963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497205</xdr:colOff>
      <xdr:row>48</xdr:row>
      <xdr:rowOff>0</xdr:rowOff>
    </xdr:from>
    <xdr:to>
      <xdr:col>8</xdr:col>
      <xdr:colOff>849576</xdr:colOff>
      <xdr:row>48</xdr:row>
      <xdr:rowOff>0</xdr:rowOff>
    </xdr:to>
    <xdr:sp macro="" textlink="">
      <xdr:nvSpPr>
        <xdr:cNvPr id="27" name="Text Box 6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46</xdr:row>
      <xdr:rowOff>0</xdr:rowOff>
    </xdr:from>
    <xdr:to>
      <xdr:col>7</xdr:col>
      <xdr:colOff>846833</xdr:colOff>
      <xdr:row>46</xdr:row>
      <xdr:rowOff>0</xdr:rowOff>
    </xdr:to>
    <xdr:sp macro="" textlink="">
      <xdr:nvSpPr>
        <xdr:cNvPr id="28" name="Text Box 7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46</xdr:row>
      <xdr:rowOff>0</xdr:rowOff>
    </xdr:from>
    <xdr:to>
      <xdr:col>7</xdr:col>
      <xdr:colOff>846833</xdr:colOff>
      <xdr:row>46</xdr:row>
      <xdr:rowOff>0</xdr:rowOff>
    </xdr:to>
    <xdr:sp macro="" textlink="">
      <xdr:nvSpPr>
        <xdr:cNvPr id="29" name="Text Box 8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46</xdr:row>
      <xdr:rowOff>0</xdr:rowOff>
    </xdr:from>
    <xdr:to>
      <xdr:col>6</xdr:col>
      <xdr:colOff>765279</xdr:colOff>
      <xdr:row>46</xdr:row>
      <xdr:rowOff>0</xdr:rowOff>
    </xdr:to>
    <xdr:sp macro="" textlink="">
      <xdr:nvSpPr>
        <xdr:cNvPr id="30" name="Text Box 9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46</xdr:row>
      <xdr:rowOff>0</xdr:rowOff>
    </xdr:from>
    <xdr:to>
      <xdr:col>6</xdr:col>
      <xdr:colOff>765279</xdr:colOff>
      <xdr:row>46</xdr:row>
      <xdr:rowOff>0</xdr:rowOff>
    </xdr:to>
    <xdr:sp macro="" textlink="">
      <xdr:nvSpPr>
        <xdr:cNvPr id="31" name="Text Box 10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497205</xdr:colOff>
      <xdr:row>48</xdr:row>
      <xdr:rowOff>0</xdr:rowOff>
    </xdr:from>
    <xdr:to>
      <xdr:col>8</xdr:col>
      <xdr:colOff>849576</xdr:colOff>
      <xdr:row>48</xdr:row>
      <xdr:rowOff>0</xdr:rowOff>
    </xdr:to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48</xdr:row>
      <xdr:rowOff>0</xdr:rowOff>
    </xdr:from>
    <xdr:to>
      <xdr:col>9</xdr:col>
      <xdr:colOff>0</xdr:colOff>
      <xdr:row>48</xdr:row>
      <xdr:rowOff>0</xdr:rowOff>
    </xdr:to>
    <xdr:sp macro="" textlink="">
      <xdr:nvSpPr>
        <xdr:cNvPr id="36" name="Text Box 5"/>
        <xdr:cNvSpPr txBox="1">
          <a:spLocks noChangeArrowheads="1"/>
        </xdr:cNvSpPr>
      </xdr:nvSpPr>
      <xdr:spPr bwMode="auto">
        <a:xfrm>
          <a:off x="10334625" y="8963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497205</xdr:colOff>
      <xdr:row>48</xdr:row>
      <xdr:rowOff>0</xdr:rowOff>
    </xdr:from>
    <xdr:to>
      <xdr:col>8</xdr:col>
      <xdr:colOff>849576</xdr:colOff>
      <xdr:row>48</xdr:row>
      <xdr:rowOff>0</xdr:rowOff>
    </xdr:to>
    <xdr:sp macro="" textlink="">
      <xdr:nvSpPr>
        <xdr:cNvPr id="37" name="Text Box 6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46</xdr:row>
      <xdr:rowOff>0</xdr:rowOff>
    </xdr:from>
    <xdr:to>
      <xdr:col>7</xdr:col>
      <xdr:colOff>846833</xdr:colOff>
      <xdr:row>46</xdr:row>
      <xdr:rowOff>0</xdr:rowOff>
    </xdr:to>
    <xdr:sp macro="" textlink="">
      <xdr:nvSpPr>
        <xdr:cNvPr id="38" name="Text Box 7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46</xdr:row>
      <xdr:rowOff>0</xdr:rowOff>
    </xdr:from>
    <xdr:to>
      <xdr:col>7</xdr:col>
      <xdr:colOff>846833</xdr:colOff>
      <xdr:row>46</xdr:row>
      <xdr:rowOff>0</xdr:rowOff>
    </xdr:to>
    <xdr:sp macro="" textlink="">
      <xdr:nvSpPr>
        <xdr:cNvPr id="39" name="Text Box 8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46</xdr:row>
      <xdr:rowOff>0</xdr:rowOff>
    </xdr:from>
    <xdr:to>
      <xdr:col>6</xdr:col>
      <xdr:colOff>765279</xdr:colOff>
      <xdr:row>46</xdr:row>
      <xdr:rowOff>0</xdr:rowOff>
    </xdr:to>
    <xdr:sp macro="" textlink="">
      <xdr:nvSpPr>
        <xdr:cNvPr id="40" name="Text Box 9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46</xdr:row>
      <xdr:rowOff>0</xdr:rowOff>
    </xdr:from>
    <xdr:to>
      <xdr:col>6</xdr:col>
      <xdr:colOff>765279</xdr:colOff>
      <xdr:row>46</xdr:row>
      <xdr:rowOff>0</xdr:rowOff>
    </xdr:to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4" name="Text Box 3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497205</xdr:colOff>
      <xdr:row>48</xdr:row>
      <xdr:rowOff>0</xdr:rowOff>
    </xdr:from>
    <xdr:to>
      <xdr:col>8</xdr:col>
      <xdr:colOff>849576</xdr:colOff>
      <xdr:row>48</xdr:row>
      <xdr:rowOff>0</xdr:rowOff>
    </xdr:to>
    <xdr:sp macro="" textlink="">
      <xdr:nvSpPr>
        <xdr:cNvPr id="45" name="Text Box 4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48</xdr:row>
      <xdr:rowOff>0</xdr:rowOff>
    </xdr:from>
    <xdr:to>
      <xdr:col>9</xdr:col>
      <xdr:colOff>0</xdr:colOff>
      <xdr:row>48</xdr:row>
      <xdr:rowOff>0</xdr:rowOff>
    </xdr:to>
    <xdr:sp macro="" textlink="">
      <xdr:nvSpPr>
        <xdr:cNvPr id="46" name="Text Box 5"/>
        <xdr:cNvSpPr txBox="1">
          <a:spLocks noChangeArrowheads="1"/>
        </xdr:cNvSpPr>
      </xdr:nvSpPr>
      <xdr:spPr bwMode="auto">
        <a:xfrm>
          <a:off x="10334625" y="8963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497205</xdr:colOff>
      <xdr:row>48</xdr:row>
      <xdr:rowOff>0</xdr:rowOff>
    </xdr:from>
    <xdr:to>
      <xdr:col>8</xdr:col>
      <xdr:colOff>849576</xdr:colOff>
      <xdr:row>48</xdr:row>
      <xdr:rowOff>0</xdr:rowOff>
    </xdr:to>
    <xdr:sp macro="" textlink="">
      <xdr:nvSpPr>
        <xdr:cNvPr id="47" name="Text Box 6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46</xdr:row>
      <xdr:rowOff>0</xdr:rowOff>
    </xdr:from>
    <xdr:to>
      <xdr:col>7</xdr:col>
      <xdr:colOff>846833</xdr:colOff>
      <xdr:row>46</xdr:row>
      <xdr:rowOff>0</xdr:rowOff>
    </xdr:to>
    <xdr:sp macro="" textlink="">
      <xdr:nvSpPr>
        <xdr:cNvPr id="48" name="Text Box 7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46</xdr:row>
      <xdr:rowOff>0</xdr:rowOff>
    </xdr:from>
    <xdr:to>
      <xdr:col>7</xdr:col>
      <xdr:colOff>846833</xdr:colOff>
      <xdr:row>46</xdr:row>
      <xdr:rowOff>0</xdr:rowOff>
    </xdr:to>
    <xdr:sp macro="" textlink="">
      <xdr:nvSpPr>
        <xdr:cNvPr id="49" name="Text Box 8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46</xdr:row>
      <xdr:rowOff>0</xdr:rowOff>
    </xdr:from>
    <xdr:to>
      <xdr:col>6</xdr:col>
      <xdr:colOff>765279</xdr:colOff>
      <xdr:row>46</xdr:row>
      <xdr:rowOff>0</xdr:rowOff>
    </xdr:to>
    <xdr:sp macro="" textlink="">
      <xdr:nvSpPr>
        <xdr:cNvPr id="50" name="Text Box 9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46</xdr:row>
      <xdr:rowOff>0</xdr:rowOff>
    </xdr:from>
    <xdr:to>
      <xdr:col>6</xdr:col>
      <xdr:colOff>765279</xdr:colOff>
      <xdr:row>46</xdr:row>
      <xdr:rowOff>0</xdr:rowOff>
    </xdr:to>
    <xdr:sp macro="" textlink="">
      <xdr:nvSpPr>
        <xdr:cNvPr id="51" name="Text Box 10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54" name="Text Box 3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497205</xdr:colOff>
      <xdr:row>48</xdr:row>
      <xdr:rowOff>0</xdr:rowOff>
    </xdr:from>
    <xdr:to>
      <xdr:col>8</xdr:col>
      <xdr:colOff>849576</xdr:colOff>
      <xdr:row>48</xdr:row>
      <xdr:rowOff>0</xdr:rowOff>
    </xdr:to>
    <xdr:sp macro="" textlink="">
      <xdr:nvSpPr>
        <xdr:cNvPr id="55" name="Text Box 4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48</xdr:row>
      <xdr:rowOff>0</xdr:rowOff>
    </xdr:from>
    <xdr:to>
      <xdr:col>9</xdr:col>
      <xdr:colOff>0</xdr:colOff>
      <xdr:row>48</xdr:row>
      <xdr:rowOff>0</xdr:rowOff>
    </xdr:to>
    <xdr:sp macro="" textlink="">
      <xdr:nvSpPr>
        <xdr:cNvPr id="56" name="Text Box 5"/>
        <xdr:cNvSpPr txBox="1">
          <a:spLocks noChangeArrowheads="1"/>
        </xdr:cNvSpPr>
      </xdr:nvSpPr>
      <xdr:spPr bwMode="auto">
        <a:xfrm>
          <a:off x="10334625" y="8963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497205</xdr:colOff>
      <xdr:row>48</xdr:row>
      <xdr:rowOff>0</xdr:rowOff>
    </xdr:from>
    <xdr:to>
      <xdr:col>8</xdr:col>
      <xdr:colOff>849576</xdr:colOff>
      <xdr:row>48</xdr:row>
      <xdr:rowOff>0</xdr:rowOff>
    </xdr:to>
    <xdr:sp macro="" textlink="">
      <xdr:nvSpPr>
        <xdr:cNvPr id="57" name="Text Box 6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46</xdr:row>
      <xdr:rowOff>0</xdr:rowOff>
    </xdr:from>
    <xdr:to>
      <xdr:col>7</xdr:col>
      <xdr:colOff>846833</xdr:colOff>
      <xdr:row>46</xdr:row>
      <xdr:rowOff>0</xdr:rowOff>
    </xdr:to>
    <xdr:sp macro="" textlink="">
      <xdr:nvSpPr>
        <xdr:cNvPr id="58" name="Text Box 7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46</xdr:row>
      <xdr:rowOff>0</xdr:rowOff>
    </xdr:from>
    <xdr:to>
      <xdr:col>7</xdr:col>
      <xdr:colOff>846833</xdr:colOff>
      <xdr:row>46</xdr:row>
      <xdr:rowOff>0</xdr:rowOff>
    </xdr:to>
    <xdr:sp macro="" textlink="">
      <xdr:nvSpPr>
        <xdr:cNvPr id="59" name="Text Box 8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46</xdr:row>
      <xdr:rowOff>0</xdr:rowOff>
    </xdr:from>
    <xdr:to>
      <xdr:col>6</xdr:col>
      <xdr:colOff>765279</xdr:colOff>
      <xdr:row>46</xdr:row>
      <xdr:rowOff>0</xdr:rowOff>
    </xdr:to>
    <xdr:sp macro="" textlink="">
      <xdr:nvSpPr>
        <xdr:cNvPr id="60" name="Text Box 9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46</xdr:row>
      <xdr:rowOff>0</xdr:rowOff>
    </xdr:from>
    <xdr:to>
      <xdr:col>6</xdr:col>
      <xdr:colOff>765279</xdr:colOff>
      <xdr:row>46</xdr:row>
      <xdr:rowOff>0</xdr:rowOff>
    </xdr:to>
    <xdr:sp macro="" textlink="">
      <xdr:nvSpPr>
        <xdr:cNvPr id="61" name="Text Box 10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Cfe%20Pidiregas%20Tomo%20IV%202001%20(1a.%20VER)%2001-11-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Cfe%20Pidiregas%20Tomo%20IV%202001%20(1a.%20VER)%2001-11-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Cfe%20Pidiregas%20Tomo%20IV%202001%20(1a.%20VER)%2001-11-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9"/>
  <sheetViews>
    <sheetView showGridLines="0" zoomScale="90" zoomScaleNormal="90" zoomScaleSheetLayoutView="100" workbookViewId="0">
      <selection sqref="A1:D1"/>
    </sheetView>
  </sheetViews>
  <sheetFormatPr baseColWidth="10" defaultRowHeight="12.75" x14ac:dyDescent="0.25"/>
  <cols>
    <col min="1" max="2" width="5" style="13" customWidth="1"/>
    <col min="3" max="3" width="46.140625" style="13" customWidth="1"/>
    <col min="4" max="6" width="18.7109375" style="13" customWidth="1"/>
    <col min="7" max="9" width="13.7109375" style="13" customWidth="1"/>
    <col min="10" max="11" width="9.28515625" style="13" customWidth="1"/>
    <col min="12" max="12" width="12.42578125" style="13" customWidth="1"/>
    <col min="13" max="16384" width="11.42578125" style="13"/>
  </cols>
  <sheetData>
    <row r="1" spans="1:15" ht="61.5" customHeight="1" x14ac:dyDescent="0.2">
      <c r="A1" s="27" t="s">
        <v>387</v>
      </c>
      <c r="B1" s="27"/>
      <c r="C1" s="27"/>
      <c r="D1" s="27"/>
      <c r="E1" s="28" t="s">
        <v>388</v>
      </c>
      <c r="F1" s="28"/>
      <c r="G1" s="29"/>
      <c r="H1" s="29"/>
      <c r="I1" s="29"/>
      <c r="J1" s="29"/>
      <c r="K1" s="30"/>
      <c r="L1" s="29"/>
    </row>
    <row r="2" spans="1:15" ht="45.75" customHeight="1" x14ac:dyDescent="0.3">
      <c r="A2" s="31" t="s">
        <v>389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2"/>
    </row>
    <row r="3" spans="1:15" s="2" customFormat="1" ht="16.899999999999999" customHeight="1" x14ac:dyDescent="0.25">
      <c r="A3" s="76" t="s">
        <v>0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1"/>
      <c r="M3" s="1"/>
      <c r="N3" s="1"/>
      <c r="O3" s="1"/>
    </row>
    <row r="4" spans="1:15" s="2" customFormat="1" ht="16.899999999999999" customHeight="1" x14ac:dyDescent="0.25">
      <c r="A4" s="76" t="s">
        <v>1</v>
      </c>
      <c r="B4" s="77"/>
      <c r="C4" s="78"/>
      <c r="D4" s="77"/>
      <c r="E4" s="77"/>
      <c r="F4" s="77"/>
      <c r="G4" s="77"/>
      <c r="H4" s="77"/>
      <c r="I4" s="77"/>
      <c r="J4" s="77"/>
      <c r="K4" s="77"/>
      <c r="L4" s="22"/>
      <c r="M4" s="1"/>
      <c r="N4" s="1"/>
      <c r="O4" s="1"/>
    </row>
    <row r="5" spans="1:15" s="2" customFormat="1" ht="16.899999999999999" customHeight="1" x14ac:dyDescent="0.25">
      <c r="A5" s="79" t="s">
        <v>2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24"/>
      <c r="M5" s="24"/>
      <c r="N5" s="24"/>
      <c r="O5" s="24"/>
    </row>
    <row r="6" spans="1:15" s="2" customFormat="1" ht="16.899999999999999" customHeight="1" x14ac:dyDescent="0.25">
      <c r="A6" s="79" t="s">
        <v>384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24"/>
      <c r="M6" s="24"/>
      <c r="N6" s="24"/>
      <c r="O6" s="24"/>
    </row>
    <row r="7" spans="1:15" s="2" customFormat="1" ht="16.899999999999999" customHeight="1" x14ac:dyDescent="0.25">
      <c r="A7" s="80" t="s">
        <v>393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1"/>
      <c r="M7" s="1"/>
      <c r="N7" s="1"/>
      <c r="O7" s="1"/>
    </row>
    <row r="8" spans="1:15" s="3" customFormat="1" ht="19.899999999999999" customHeight="1" x14ac:dyDescent="0.25">
      <c r="A8" s="33" t="s">
        <v>3</v>
      </c>
      <c r="B8" s="34" t="s">
        <v>390</v>
      </c>
      <c r="C8" s="34"/>
      <c r="D8" s="35" t="s">
        <v>4</v>
      </c>
      <c r="E8" s="35"/>
      <c r="F8" s="36" t="s">
        <v>5</v>
      </c>
      <c r="G8" s="33" t="s">
        <v>391</v>
      </c>
      <c r="H8" s="33" t="s">
        <v>6</v>
      </c>
      <c r="I8" s="33" t="s">
        <v>392</v>
      </c>
      <c r="J8" s="33" t="s">
        <v>7</v>
      </c>
      <c r="K8" s="33"/>
      <c r="L8" s="5"/>
      <c r="M8" s="5"/>
      <c r="N8" s="5"/>
      <c r="O8" s="5"/>
    </row>
    <row r="9" spans="1:15" s="3" customFormat="1" ht="4.9000000000000004" customHeight="1" x14ac:dyDescent="0.25">
      <c r="A9" s="33"/>
      <c r="B9" s="34"/>
      <c r="C9" s="34"/>
      <c r="D9" s="33" t="s">
        <v>8</v>
      </c>
      <c r="E9" s="33" t="s">
        <v>9</v>
      </c>
      <c r="F9" s="33" t="s">
        <v>9</v>
      </c>
      <c r="G9" s="33"/>
      <c r="H9" s="33"/>
      <c r="I9" s="33"/>
      <c r="J9" s="35"/>
      <c r="K9" s="35"/>
    </row>
    <row r="10" spans="1:15" s="3" customFormat="1" ht="46.5" customHeight="1" x14ac:dyDescent="0.25">
      <c r="A10" s="35"/>
      <c r="B10" s="37"/>
      <c r="C10" s="37"/>
      <c r="D10" s="35"/>
      <c r="E10" s="35"/>
      <c r="F10" s="35"/>
      <c r="G10" s="35"/>
      <c r="H10" s="35"/>
      <c r="I10" s="35"/>
      <c r="J10" s="38" t="s">
        <v>10</v>
      </c>
      <c r="K10" s="38" t="s">
        <v>11</v>
      </c>
    </row>
    <row r="11" spans="1:15" s="4" customFormat="1" ht="20.100000000000001" customHeight="1" x14ac:dyDescent="0.25">
      <c r="A11" s="39"/>
      <c r="B11" s="39"/>
      <c r="C11" s="40" t="s">
        <v>12</v>
      </c>
      <c r="D11" s="41">
        <f>D12+D28+D37+D51+D62+D75+D114+D132+D142+D164+D189+D211+D223+D233+D237+D249+D265+D282+D293</f>
        <v>1237194.9094198472</v>
      </c>
      <c r="E11" s="41">
        <f>E12+E28+E37+E51+E62+E75+E114+E132+E142+E164+E189+E211+E223+E233+E237+E249+E265+E282+E293</f>
        <v>1237194.9094198472</v>
      </c>
      <c r="F11" s="41">
        <f>F12+F28+F37+F51+F62+F75+F114+F132+F142+F164+F189+F211+F223+F233+F237+F249+F265+F282+F293</f>
        <v>1237194.9094198472</v>
      </c>
      <c r="G11" s="42"/>
      <c r="H11" s="43"/>
      <c r="I11" s="44"/>
      <c r="J11" s="44"/>
      <c r="K11" s="45"/>
    </row>
    <row r="12" spans="1:15" s="8" customFormat="1" ht="12.95" customHeight="1" x14ac:dyDescent="0.25">
      <c r="A12" s="46" t="s">
        <v>13</v>
      </c>
      <c r="B12" s="46"/>
      <c r="C12" s="46"/>
      <c r="D12" s="47">
        <f>SUM(D13:D27)</f>
        <v>53531.877555810002</v>
      </c>
      <c r="E12" s="47">
        <f>SUM(E13:E27)</f>
        <v>53531.877555810002</v>
      </c>
      <c r="F12" s="47">
        <f>SUM(F13:F27)</f>
        <v>53531.877555810002</v>
      </c>
      <c r="G12" s="48"/>
      <c r="H12" s="49"/>
      <c r="I12" s="49"/>
      <c r="J12" s="49"/>
      <c r="K12" s="45"/>
    </row>
    <row r="13" spans="1:15" s="8" customFormat="1" ht="12.95" customHeight="1" x14ac:dyDescent="0.25">
      <c r="A13" s="50">
        <v>1</v>
      </c>
      <c r="B13" s="51" t="s">
        <v>14</v>
      </c>
      <c r="C13" s="52" t="s">
        <v>15</v>
      </c>
      <c r="D13" s="53">
        <v>2433.1153299074999</v>
      </c>
      <c r="E13" s="53">
        <v>2433.1153299074999</v>
      </c>
      <c r="F13" s="53">
        <v>2433.1153299074999</v>
      </c>
      <c r="G13" s="54">
        <v>36732</v>
      </c>
      <c r="H13" s="54">
        <v>36732</v>
      </c>
      <c r="I13" s="54">
        <v>42309</v>
      </c>
      <c r="J13" s="55">
        <v>15</v>
      </c>
      <c r="K13" s="55">
        <v>3</v>
      </c>
    </row>
    <row r="14" spans="1:15" s="8" customFormat="1" ht="12.95" customHeight="1" x14ac:dyDescent="0.25">
      <c r="A14" s="50">
        <v>2</v>
      </c>
      <c r="B14" s="51" t="s">
        <v>16</v>
      </c>
      <c r="C14" s="52" t="s">
        <v>17</v>
      </c>
      <c r="D14" s="53">
        <v>10058.712148719</v>
      </c>
      <c r="E14" s="53">
        <v>10058.712148719</v>
      </c>
      <c r="F14" s="53">
        <v>10058.712148719</v>
      </c>
      <c r="G14" s="54">
        <v>37019</v>
      </c>
      <c r="H14" s="54">
        <v>37019</v>
      </c>
      <c r="I14" s="54">
        <v>42690</v>
      </c>
      <c r="J14" s="55">
        <v>14</v>
      </c>
      <c r="K14" s="55">
        <v>11</v>
      </c>
    </row>
    <row r="15" spans="1:15" s="8" customFormat="1" ht="12.95" customHeight="1" x14ac:dyDescent="0.25">
      <c r="A15" s="50">
        <v>3</v>
      </c>
      <c r="B15" s="51" t="s">
        <v>18</v>
      </c>
      <c r="C15" s="52" t="s">
        <v>19</v>
      </c>
      <c r="D15" s="53">
        <v>553.0067753715</v>
      </c>
      <c r="E15" s="53">
        <v>553.0067753715</v>
      </c>
      <c r="F15" s="53">
        <v>553.0067753715</v>
      </c>
      <c r="G15" s="54">
        <v>38080</v>
      </c>
      <c r="H15" s="54">
        <v>38080</v>
      </c>
      <c r="I15" s="54">
        <v>41759</v>
      </c>
      <c r="J15" s="55">
        <v>10</v>
      </c>
      <c r="K15" s="55">
        <v>0</v>
      </c>
    </row>
    <row r="16" spans="1:15" s="8" customFormat="1" ht="12.95" customHeight="1" x14ac:dyDescent="0.25">
      <c r="A16" s="50">
        <v>4</v>
      </c>
      <c r="B16" s="51" t="s">
        <v>16</v>
      </c>
      <c r="C16" s="52" t="s">
        <v>20</v>
      </c>
      <c r="D16" s="53">
        <v>6213.5353649219996</v>
      </c>
      <c r="E16" s="53">
        <v>6213.5353649219996</v>
      </c>
      <c r="F16" s="53">
        <v>6213.5353649219996</v>
      </c>
      <c r="G16" s="54">
        <v>36786</v>
      </c>
      <c r="H16" s="54">
        <v>36786</v>
      </c>
      <c r="I16" s="54">
        <v>41944</v>
      </c>
      <c r="J16" s="55">
        <v>14</v>
      </c>
      <c r="K16" s="55">
        <v>0</v>
      </c>
    </row>
    <row r="17" spans="1:11" s="8" customFormat="1" ht="12.95" customHeight="1" x14ac:dyDescent="0.25">
      <c r="A17" s="50">
        <v>5</v>
      </c>
      <c r="B17" s="51" t="s">
        <v>21</v>
      </c>
      <c r="C17" s="52" t="s">
        <v>22</v>
      </c>
      <c r="D17" s="53">
        <v>935.1416494529999</v>
      </c>
      <c r="E17" s="53">
        <v>935.1416494529999</v>
      </c>
      <c r="F17" s="53">
        <v>935.1416494529999</v>
      </c>
      <c r="G17" s="54">
        <v>37248</v>
      </c>
      <c r="H17" s="54">
        <v>37248</v>
      </c>
      <c r="I17" s="54">
        <v>40816</v>
      </c>
      <c r="J17" s="55">
        <v>9</v>
      </c>
      <c r="K17" s="55">
        <v>2</v>
      </c>
    </row>
    <row r="18" spans="1:11" s="8" customFormat="1" ht="12.95" customHeight="1" x14ac:dyDescent="0.25">
      <c r="A18" s="50">
        <v>6</v>
      </c>
      <c r="B18" s="51" t="s">
        <v>16</v>
      </c>
      <c r="C18" s="52" t="s">
        <v>23</v>
      </c>
      <c r="D18" s="53">
        <v>5925.2269847324997</v>
      </c>
      <c r="E18" s="53">
        <v>5925.2269847324997</v>
      </c>
      <c r="F18" s="53">
        <v>5925.2269847324997</v>
      </c>
      <c r="G18" s="54">
        <v>37076</v>
      </c>
      <c r="H18" s="54">
        <v>37076</v>
      </c>
      <c r="I18" s="54">
        <v>42521</v>
      </c>
      <c r="J18" s="55">
        <v>14</v>
      </c>
      <c r="K18" s="55">
        <v>6</v>
      </c>
    </row>
    <row r="19" spans="1:11" s="8" customFormat="1" ht="12.95" customHeight="1" x14ac:dyDescent="0.25">
      <c r="A19" s="50">
        <v>7</v>
      </c>
      <c r="B19" s="51" t="s">
        <v>24</v>
      </c>
      <c r="C19" s="52" t="s">
        <v>25</v>
      </c>
      <c r="D19" s="53">
        <v>4239.7665484904992</v>
      </c>
      <c r="E19" s="53">
        <v>4239.7665484904992</v>
      </c>
      <c r="F19" s="53">
        <v>4239.7665484904992</v>
      </c>
      <c r="G19" s="54">
        <v>36168</v>
      </c>
      <c r="H19" s="54">
        <v>36168</v>
      </c>
      <c r="I19" s="54">
        <v>43770</v>
      </c>
      <c r="J19" s="55">
        <v>20</v>
      </c>
      <c r="K19" s="55">
        <v>6</v>
      </c>
    </row>
    <row r="20" spans="1:11" s="8" customFormat="1" ht="12.95" customHeight="1" x14ac:dyDescent="0.25">
      <c r="A20" s="50">
        <v>9</v>
      </c>
      <c r="B20" s="51" t="s">
        <v>26</v>
      </c>
      <c r="C20" s="52" t="s">
        <v>27</v>
      </c>
      <c r="D20" s="53">
        <v>4231.0393428644993</v>
      </c>
      <c r="E20" s="53">
        <v>4231.0393428644993</v>
      </c>
      <c r="F20" s="53">
        <v>4231.0393428644993</v>
      </c>
      <c r="G20" s="54">
        <v>36372</v>
      </c>
      <c r="H20" s="54">
        <v>36433</v>
      </c>
      <c r="I20" s="54">
        <v>40101</v>
      </c>
      <c r="J20" s="55">
        <v>10</v>
      </c>
      <c r="K20" s="55">
        <v>0</v>
      </c>
    </row>
    <row r="21" spans="1:11" s="8" customFormat="1" ht="12.95" customHeight="1" x14ac:dyDescent="0.25">
      <c r="A21" s="50">
        <v>10</v>
      </c>
      <c r="B21" s="51" t="s">
        <v>26</v>
      </c>
      <c r="C21" s="52" t="s">
        <v>28</v>
      </c>
      <c r="D21" s="53">
        <v>4289.5588042229992</v>
      </c>
      <c r="E21" s="53">
        <v>4289.5588042229992</v>
      </c>
      <c r="F21" s="53">
        <v>4289.5588042229992</v>
      </c>
      <c r="G21" s="54">
        <v>36483</v>
      </c>
      <c r="H21" s="54">
        <v>36742</v>
      </c>
      <c r="I21" s="54">
        <v>42292</v>
      </c>
      <c r="J21" s="55">
        <v>15</v>
      </c>
      <c r="K21" s="55">
        <v>3</v>
      </c>
    </row>
    <row r="22" spans="1:11" s="8" customFormat="1" ht="12.95" customHeight="1" x14ac:dyDescent="0.25">
      <c r="A22" s="50">
        <v>11</v>
      </c>
      <c r="B22" s="51" t="s">
        <v>26</v>
      </c>
      <c r="C22" s="52" t="s">
        <v>29</v>
      </c>
      <c r="D22" s="53">
        <v>2803.8521538134996</v>
      </c>
      <c r="E22" s="53">
        <v>2803.8521538134996</v>
      </c>
      <c r="F22" s="53">
        <v>2803.8521538134996</v>
      </c>
      <c r="G22" s="54">
        <v>36314</v>
      </c>
      <c r="H22" s="54">
        <v>36692</v>
      </c>
      <c r="I22" s="54">
        <v>40101</v>
      </c>
      <c r="J22" s="55">
        <v>10</v>
      </c>
      <c r="K22" s="55">
        <v>0</v>
      </c>
    </row>
    <row r="23" spans="1:11" s="8" customFormat="1" ht="12.95" customHeight="1" x14ac:dyDescent="0.25">
      <c r="A23" s="50">
        <v>12</v>
      </c>
      <c r="B23" s="51" t="s">
        <v>30</v>
      </c>
      <c r="C23" s="52" t="s">
        <v>31</v>
      </c>
      <c r="D23" s="53">
        <v>2847.7710395969998</v>
      </c>
      <c r="E23" s="53">
        <v>2847.7710395969998</v>
      </c>
      <c r="F23" s="53">
        <v>2847.7710395969998</v>
      </c>
      <c r="G23" s="54">
        <v>36348</v>
      </c>
      <c r="H23" s="54">
        <v>36748</v>
      </c>
      <c r="I23" s="54">
        <v>42004</v>
      </c>
      <c r="J23" s="55">
        <v>15</v>
      </c>
      <c r="K23" s="55">
        <v>2</v>
      </c>
    </row>
    <row r="24" spans="1:11" s="8" customFormat="1" ht="12.95" customHeight="1" x14ac:dyDescent="0.25">
      <c r="A24" s="50">
        <v>13</v>
      </c>
      <c r="B24" s="51" t="s">
        <v>30</v>
      </c>
      <c r="C24" s="52" t="s">
        <v>32</v>
      </c>
      <c r="D24" s="53">
        <v>3195.6141506774998</v>
      </c>
      <c r="E24" s="53">
        <v>3195.6141506774998</v>
      </c>
      <c r="F24" s="53">
        <v>3195.6141506774998</v>
      </c>
      <c r="G24" s="54">
        <v>36341</v>
      </c>
      <c r="H24" s="54">
        <v>36341</v>
      </c>
      <c r="I24" s="54">
        <v>42292</v>
      </c>
      <c r="J24" s="55">
        <v>15</v>
      </c>
      <c r="K24" s="55">
        <v>9</v>
      </c>
    </row>
    <row r="25" spans="1:11" s="8" customFormat="1" ht="12.95" customHeight="1" x14ac:dyDescent="0.25">
      <c r="A25" s="50">
        <v>14</v>
      </c>
      <c r="B25" s="51" t="s">
        <v>30</v>
      </c>
      <c r="C25" s="52" t="s">
        <v>33</v>
      </c>
      <c r="D25" s="53">
        <v>2043.1704943019997</v>
      </c>
      <c r="E25" s="53">
        <v>2043.1704943019997</v>
      </c>
      <c r="F25" s="53">
        <v>2043.1704943019997</v>
      </c>
      <c r="G25" s="54">
        <v>36402</v>
      </c>
      <c r="H25" s="54">
        <v>36402</v>
      </c>
      <c r="I25" s="54">
        <v>40101</v>
      </c>
      <c r="J25" s="55">
        <v>10</v>
      </c>
      <c r="K25" s="55">
        <v>0</v>
      </c>
    </row>
    <row r="26" spans="1:11" s="8" customFormat="1" ht="12.95" customHeight="1" x14ac:dyDescent="0.25">
      <c r="A26" s="50">
        <v>15</v>
      </c>
      <c r="B26" s="51" t="s">
        <v>30</v>
      </c>
      <c r="C26" s="52" t="s">
        <v>34</v>
      </c>
      <c r="D26" s="53">
        <v>1624.3777569915001</v>
      </c>
      <c r="E26" s="53">
        <v>1624.3777569915001</v>
      </c>
      <c r="F26" s="53">
        <v>1624.3777569915001</v>
      </c>
      <c r="G26" s="54">
        <v>36294</v>
      </c>
      <c r="H26" s="54">
        <v>36707</v>
      </c>
      <c r="I26" s="54">
        <v>40101</v>
      </c>
      <c r="J26" s="55">
        <v>10</v>
      </c>
      <c r="K26" s="55">
        <v>0</v>
      </c>
    </row>
    <row r="27" spans="1:11" s="8" customFormat="1" ht="12.95" customHeight="1" x14ac:dyDescent="0.25">
      <c r="A27" s="50">
        <v>16</v>
      </c>
      <c r="B27" s="51" t="s">
        <v>30</v>
      </c>
      <c r="C27" s="52" t="s">
        <v>35</v>
      </c>
      <c r="D27" s="53">
        <v>2137.9890117449995</v>
      </c>
      <c r="E27" s="53">
        <v>2137.9890117449995</v>
      </c>
      <c r="F27" s="53">
        <v>2137.9890117449995</v>
      </c>
      <c r="G27" s="54">
        <v>36433</v>
      </c>
      <c r="H27" s="54">
        <v>36433</v>
      </c>
      <c r="I27" s="54">
        <v>41927</v>
      </c>
      <c r="J27" s="55">
        <v>15</v>
      </c>
      <c r="K27" s="55">
        <v>0</v>
      </c>
    </row>
    <row r="28" spans="1:11" s="8" customFormat="1" ht="12.95" customHeight="1" x14ac:dyDescent="0.25">
      <c r="A28" s="56" t="s">
        <v>36</v>
      </c>
      <c r="B28" s="56"/>
      <c r="C28" s="56"/>
      <c r="D28" s="47">
        <f>SUM(D29:D36)</f>
        <v>8079.7348903244992</v>
      </c>
      <c r="E28" s="47">
        <f>SUM(E29:E36)</f>
        <v>8079.7348903244992</v>
      </c>
      <c r="F28" s="47">
        <f>SUM(F29:F36)</f>
        <v>8079.7348903244992</v>
      </c>
      <c r="G28" s="55"/>
      <c r="H28" s="55"/>
      <c r="I28" s="55"/>
      <c r="J28" s="55"/>
      <c r="K28" s="55"/>
    </row>
    <row r="29" spans="1:11" s="8" customFormat="1" ht="12.95" customHeight="1" x14ac:dyDescent="0.25">
      <c r="A29" s="50">
        <v>17</v>
      </c>
      <c r="B29" s="51" t="s">
        <v>26</v>
      </c>
      <c r="C29" s="52" t="s">
        <v>37</v>
      </c>
      <c r="D29" s="53">
        <v>1123.8372134849999</v>
      </c>
      <c r="E29" s="53">
        <v>1123.8372134849999</v>
      </c>
      <c r="F29" s="53">
        <v>1123.8372134849999</v>
      </c>
      <c r="G29" s="54">
        <v>37075</v>
      </c>
      <c r="H29" s="54">
        <v>37498</v>
      </c>
      <c r="I29" s="54">
        <v>40907</v>
      </c>
      <c r="J29" s="55">
        <v>10</v>
      </c>
      <c r="K29" s="55">
        <v>2</v>
      </c>
    </row>
    <row r="30" spans="1:11" s="8" customFormat="1" ht="12.95" customHeight="1" x14ac:dyDescent="0.25">
      <c r="A30" s="50">
        <v>18</v>
      </c>
      <c r="B30" s="51" t="s">
        <v>26</v>
      </c>
      <c r="C30" s="52" t="s">
        <v>38</v>
      </c>
      <c r="D30" s="53">
        <v>1060.2482698575</v>
      </c>
      <c r="E30" s="53">
        <v>1060.2482698575</v>
      </c>
      <c r="F30" s="53">
        <v>1060.2482698575</v>
      </c>
      <c r="G30" s="54">
        <v>37106</v>
      </c>
      <c r="H30" s="54">
        <v>37398</v>
      </c>
      <c r="I30" s="54">
        <v>40908</v>
      </c>
      <c r="J30" s="55">
        <v>9</v>
      </c>
      <c r="K30" s="55">
        <v>11</v>
      </c>
    </row>
    <row r="31" spans="1:11" s="8" customFormat="1" ht="12.95" customHeight="1" x14ac:dyDescent="0.25">
      <c r="A31" s="50">
        <v>19</v>
      </c>
      <c r="B31" s="51" t="s">
        <v>26</v>
      </c>
      <c r="C31" s="52" t="s">
        <v>39</v>
      </c>
      <c r="D31" s="53">
        <v>911.42839103249992</v>
      </c>
      <c r="E31" s="53">
        <v>911.42839103249992</v>
      </c>
      <c r="F31" s="53">
        <v>911.42839103249992</v>
      </c>
      <c r="G31" s="54">
        <v>37105</v>
      </c>
      <c r="H31" s="54">
        <v>37188</v>
      </c>
      <c r="I31" s="54">
        <v>40739</v>
      </c>
      <c r="J31" s="55">
        <v>9</v>
      </c>
      <c r="K31" s="55">
        <v>9</v>
      </c>
    </row>
    <row r="32" spans="1:11" s="8" customFormat="1" ht="12.95" customHeight="1" x14ac:dyDescent="0.25">
      <c r="A32" s="50">
        <v>20</v>
      </c>
      <c r="B32" s="51" t="s">
        <v>26</v>
      </c>
      <c r="C32" s="52" t="s">
        <v>40</v>
      </c>
      <c r="D32" s="53">
        <v>858.77209616849984</v>
      </c>
      <c r="E32" s="53">
        <v>858.77209616849984</v>
      </c>
      <c r="F32" s="53">
        <v>858.77209616849984</v>
      </c>
      <c r="G32" s="54">
        <v>37022</v>
      </c>
      <c r="H32" s="54">
        <v>37103</v>
      </c>
      <c r="I32" s="54">
        <v>40725</v>
      </c>
      <c r="J32" s="55">
        <v>10</v>
      </c>
      <c r="K32" s="55">
        <v>2</v>
      </c>
    </row>
    <row r="33" spans="1:11" s="8" customFormat="1" ht="12.95" customHeight="1" x14ac:dyDescent="0.25">
      <c r="A33" s="50">
        <v>21</v>
      </c>
      <c r="B33" s="51" t="s">
        <v>30</v>
      </c>
      <c r="C33" s="52" t="s">
        <v>41</v>
      </c>
      <c r="D33" s="53">
        <v>1280.048350863</v>
      </c>
      <c r="E33" s="53">
        <v>1280.048350863</v>
      </c>
      <c r="F33" s="53">
        <v>1280.048350863</v>
      </c>
      <c r="G33" s="54">
        <v>37075</v>
      </c>
      <c r="H33" s="54">
        <v>37134</v>
      </c>
      <c r="I33" s="54">
        <v>40786</v>
      </c>
      <c r="J33" s="55">
        <v>10</v>
      </c>
      <c r="K33" s="55">
        <v>1</v>
      </c>
    </row>
    <row r="34" spans="1:11" s="8" customFormat="1" ht="12.95" customHeight="1" x14ac:dyDescent="0.25">
      <c r="A34" s="50">
        <v>22</v>
      </c>
      <c r="B34" s="51" t="s">
        <v>30</v>
      </c>
      <c r="C34" s="52" t="s">
        <v>42</v>
      </c>
      <c r="D34" s="53">
        <v>1006.4014228454998</v>
      </c>
      <c r="E34" s="53">
        <v>1006.4014228454998</v>
      </c>
      <c r="F34" s="53">
        <v>1006.4014228454998</v>
      </c>
      <c r="G34" s="54">
        <v>37134</v>
      </c>
      <c r="H34" s="54">
        <v>37200</v>
      </c>
      <c r="I34" s="54">
        <v>40739</v>
      </c>
      <c r="J34" s="55">
        <v>9</v>
      </c>
      <c r="K34" s="55">
        <v>11</v>
      </c>
    </row>
    <row r="35" spans="1:11" s="8" customFormat="1" ht="12.95" customHeight="1" x14ac:dyDescent="0.25">
      <c r="A35" s="50">
        <v>23</v>
      </c>
      <c r="B35" s="51" t="s">
        <v>30</v>
      </c>
      <c r="C35" s="52" t="s">
        <v>43</v>
      </c>
      <c r="D35" s="53">
        <v>678.63244705499994</v>
      </c>
      <c r="E35" s="53">
        <v>678.63244705499994</v>
      </c>
      <c r="F35" s="53">
        <v>678.63244705499994</v>
      </c>
      <c r="G35" s="54">
        <v>36999</v>
      </c>
      <c r="H35" s="54">
        <v>36999</v>
      </c>
      <c r="I35" s="54">
        <v>40816</v>
      </c>
      <c r="J35" s="55">
        <v>9</v>
      </c>
      <c r="K35" s="55">
        <v>11</v>
      </c>
    </row>
    <row r="36" spans="1:11" s="8" customFormat="1" ht="12.95" customHeight="1" x14ac:dyDescent="0.25">
      <c r="A36" s="50">
        <v>24</v>
      </c>
      <c r="B36" s="51" t="s">
        <v>30</v>
      </c>
      <c r="C36" s="52" t="s">
        <v>44</v>
      </c>
      <c r="D36" s="53">
        <v>1160.3666990175</v>
      </c>
      <c r="E36" s="53">
        <v>1160.3666990175</v>
      </c>
      <c r="F36" s="53">
        <v>1160.3666990175</v>
      </c>
      <c r="G36" s="54">
        <v>37022</v>
      </c>
      <c r="H36" s="54">
        <v>37314</v>
      </c>
      <c r="I36" s="54">
        <v>40908</v>
      </c>
      <c r="J36" s="55">
        <v>10</v>
      </c>
      <c r="K36" s="55">
        <v>2</v>
      </c>
    </row>
    <row r="37" spans="1:11" s="8" customFormat="1" ht="12.95" customHeight="1" x14ac:dyDescent="0.25">
      <c r="A37" s="57" t="s">
        <v>45</v>
      </c>
      <c r="B37" s="57"/>
      <c r="C37" s="57"/>
      <c r="D37" s="47">
        <f>SUM(D38:D50)</f>
        <v>51852.860730133492</v>
      </c>
      <c r="E37" s="47">
        <f>SUM(E38:E50)</f>
        <v>51852.860730133492</v>
      </c>
      <c r="F37" s="47">
        <f>SUM(F38:F50)</f>
        <v>51852.860730133492</v>
      </c>
      <c r="G37" s="55"/>
      <c r="H37" s="55"/>
      <c r="I37" s="55"/>
      <c r="J37" s="55"/>
      <c r="K37" s="55"/>
    </row>
    <row r="38" spans="1:11" s="8" customFormat="1" ht="12.95" customHeight="1" x14ac:dyDescent="0.25">
      <c r="A38" s="50">
        <v>25</v>
      </c>
      <c r="B38" s="51" t="s">
        <v>14</v>
      </c>
      <c r="C38" s="52" t="s">
        <v>46</v>
      </c>
      <c r="D38" s="53">
        <v>4706.0403988665003</v>
      </c>
      <c r="E38" s="53">
        <v>4706.0403988665003</v>
      </c>
      <c r="F38" s="53">
        <v>4706.0403988665003</v>
      </c>
      <c r="G38" s="54">
        <v>37581</v>
      </c>
      <c r="H38" s="54">
        <v>37823</v>
      </c>
      <c r="I38" s="54">
        <v>43274</v>
      </c>
      <c r="J38" s="55">
        <v>15</v>
      </c>
      <c r="K38" s="55">
        <v>5</v>
      </c>
    </row>
    <row r="39" spans="1:11" s="8" customFormat="1" ht="12.95" customHeight="1" x14ac:dyDescent="0.25">
      <c r="A39" s="50">
        <v>26</v>
      </c>
      <c r="B39" s="51" t="s">
        <v>47</v>
      </c>
      <c r="C39" s="52" t="s">
        <v>48</v>
      </c>
      <c r="D39" s="53">
        <v>17922.062121364499</v>
      </c>
      <c r="E39" s="53">
        <v>17922.062121364499</v>
      </c>
      <c r="F39" s="53">
        <v>17922.062121364499</v>
      </c>
      <c r="G39" s="54">
        <v>38380</v>
      </c>
      <c r="H39" s="54">
        <v>38380</v>
      </c>
      <c r="I39" s="54">
        <v>43419</v>
      </c>
      <c r="J39" s="55">
        <v>14</v>
      </c>
      <c r="K39" s="55">
        <v>0</v>
      </c>
    </row>
    <row r="40" spans="1:11" s="8" customFormat="1" ht="12.95" customHeight="1" x14ac:dyDescent="0.25">
      <c r="A40" s="50">
        <v>27</v>
      </c>
      <c r="B40" s="51" t="s">
        <v>26</v>
      </c>
      <c r="C40" s="52" t="s">
        <v>49</v>
      </c>
      <c r="D40" s="53">
        <v>5618.7170698544996</v>
      </c>
      <c r="E40" s="53">
        <v>5618.7170698544996</v>
      </c>
      <c r="F40" s="53">
        <v>5618.7170698544996</v>
      </c>
      <c r="G40" s="54">
        <v>37105</v>
      </c>
      <c r="H40" s="54">
        <v>37863</v>
      </c>
      <c r="I40" s="54">
        <v>43451</v>
      </c>
      <c r="J40" s="55">
        <v>17</v>
      </c>
      <c r="K40" s="55">
        <v>2</v>
      </c>
    </row>
    <row r="41" spans="1:11" s="8" customFormat="1" ht="12.95" customHeight="1" x14ac:dyDescent="0.25">
      <c r="A41" s="50">
        <v>28</v>
      </c>
      <c r="B41" s="51" t="s">
        <v>26</v>
      </c>
      <c r="C41" s="52" t="s">
        <v>50</v>
      </c>
      <c r="D41" s="53">
        <v>7884.6258271019988</v>
      </c>
      <c r="E41" s="53">
        <v>7884.6258271019988</v>
      </c>
      <c r="F41" s="53">
        <v>7884.6258271019988</v>
      </c>
      <c r="G41" s="54">
        <v>37188</v>
      </c>
      <c r="H41" s="54">
        <v>38060</v>
      </c>
      <c r="I41" s="54">
        <v>43297</v>
      </c>
      <c r="J41" s="55">
        <v>16</v>
      </c>
      <c r="K41" s="55">
        <v>3</v>
      </c>
    </row>
    <row r="42" spans="1:11" s="8" customFormat="1" ht="12.95" customHeight="1" x14ac:dyDescent="0.25">
      <c r="A42" s="50">
        <v>29</v>
      </c>
      <c r="B42" s="51" t="s">
        <v>26</v>
      </c>
      <c r="C42" s="52" t="s">
        <v>51</v>
      </c>
      <c r="D42" s="53">
        <v>1305.1115280345</v>
      </c>
      <c r="E42" s="53">
        <v>1305.1115280345</v>
      </c>
      <c r="F42" s="53">
        <v>1305.1115280345</v>
      </c>
      <c r="G42" s="54">
        <v>37550</v>
      </c>
      <c r="H42" s="54">
        <v>37739</v>
      </c>
      <c r="I42" s="54">
        <v>41365</v>
      </c>
      <c r="J42" s="55">
        <v>10</v>
      </c>
      <c r="K42" s="55">
        <v>6</v>
      </c>
    </row>
    <row r="43" spans="1:11" s="8" customFormat="1" ht="12.95" customHeight="1" x14ac:dyDescent="0.25">
      <c r="A43" s="50">
        <v>30</v>
      </c>
      <c r="B43" s="51" t="s">
        <v>26</v>
      </c>
      <c r="C43" s="52" t="s">
        <v>52</v>
      </c>
      <c r="D43" s="53">
        <v>3025.5412676279993</v>
      </c>
      <c r="E43" s="53">
        <v>3025.5412676279993</v>
      </c>
      <c r="F43" s="53">
        <v>3025.5412676279993</v>
      </c>
      <c r="G43" s="54">
        <v>37484</v>
      </c>
      <c r="H43" s="54">
        <v>37977</v>
      </c>
      <c r="I43" s="54">
        <v>43367</v>
      </c>
      <c r="J43" s="55">
        <v>15</v>
      </c>
      <c r="K43" s="55">
        <v>11</v>
      </c>
    </row>
    <row r="44" spans="1:11" s="8" customFormat="1" ht="12.95" customHeight="1" x14ac:dyDescent="0.25">
      <c r="A44" s="50">
        <v>31</v>
      </c>
      <c r="B44" s="51" t="s">
        <v>26</v>
      </c>
      <c r="C44" s="52" t="s">
        <v>53</v>
      </c>
      <c r="D44" s="53">
        <v>2358.5802648270001</v>
      </c>
      <c r="E44" s="53">
        <v>2358.5802648270001</v>
      </c>
      <c r="F44" s="53">
        <v>2358.5802648270001</v>
      </c>
      <c r="G44" s="54">
        <v>37931</v>
      </c>
      <c r="H44" s="54">
        <v>37931</v>
      </c>
      <c r="I44" s="54">
        <v>43419</v>
      </c>
      <c r="J44" s="55">
        <v>15</v>
      </c>
      <c r="K44" s="55">
        <v>0</v>
      </c>
    </row>
    <row r="45" spans="1:11" s="8" customFormat="1" ht="12.95" customHeight="1" x14ac:dyDescent="0.25">
      <c r="A45" s="50">
        <v>32</v>
      </c>
      <c r="B45" s="51" t="s">
        <v>30</v>
      </c>
      <c r="C45" s="52" t="s">
        <v>54</v>
      </c>
      <c r="D45" s="53">
        <v>1194.2354402159999</v>
      </c>
      <c r="E45" s="53">
        <v>1194.2354402159999</v>
      </c>
      <c r="F45" s="53">
        <v>1194.2354402159999</v>
      </c>
      <c r="G45" s="54">
        <v>37579</v>
      </c>
      <c r="H45" s="54">
        <v>37579</v>
      </c>
      <c r="I45" s="54">
        <v>41262</v>
      </c>
      <c r="J45" s="55">
        <v>10</v>
      </c>
      <c r="K45" s="55">
        <v>0</v>
      </c>
    </row>
    <row r="46" spans="1:11" s="8" customFormat="1" ht="12.95" customHeight="1" x14ac:dyDescent="0.25">
      <c r="A46" s="50">
        <v>33</v>
      </c>
      <c r="B46" s="51" t="s">
        <v>30</v>
      </c>
      <c r="C46" s="52" t="s">
        <v>55</v>
      </c>
      <c r="D46" s="53">
        <v>1451.7412947134999</v>
      </c>
      <c r="E46" s="53">
        <v>1451.7412947134999</v>
      </c>
      <c r="F46" s="53">
        <v>1451.7412947134999</v>
      </c>
      <c r="G46" s="54">
        <v>37603</v>
      </c>
      <c r="H46" s="54">
        <v>38518</v>
      </c>
      <c r="I46" s="54">
        <v>42069</v>
      </c>
      <c r="J46" s="55">
        <v>11</v>
      </c>
      <c r="K46" s="55">
        <v>9</v>
      </c>
    </row>
    <row r="47" spans="1:11" s="8" customFormat="1" ht="12.95" customHeight="1" x14ac:dyDescent="0.25">
      <c r="A47" s="50">
        <v>34</v>
      </c>
      <c r="B47" s="51" t="s">
        <v>30</v>
      </c>
      <c r="C47" s="52" t="s">
        <v>56</v>
      </c>
      <c r="D47" s="53">
        <v>415.26920744699993</v>
      </c>
      <c r="E47" s="53">
        <v>415.26920744699993</v>
      </c>
      <c r="F47" s="53">
        <v>415.26920744699993</v>
      </c>
      <c r="G47" s="54">
        <v>37307</v>
      </c>
      <c r="H47" s="54">
        <v>37572</v>
      </c>
      <c r="I47" s="54">
        <v>41225</v>
      </c>
      <c r="J47" s="55">
        <v>10</v>
      </c>
      <c r="K47" s="55">
        <v>9</v>
      </c>
    </row>
    <row r="48" spans="1:11" s="8" customFormat="1" ht="12.95" customHeight="1" x14ac:dyDescent="0.25">
      <c r="A48" s="50">
        <v>35</v>
      </c>
      <c r="B48" s="51" t="s">
        <v>30</v>
      </c>
      <c r="C48" s="52" t="s">
        <v>57</v>
      </c>
      <c r="D48" s="53">
        <v>1079.1475281209998</v>
      </c>
      <c r="E48" s="53">
        <v>1079.1475281209998</v>
      </c>
      <c r="F48" s="53">
        <v>1079.1475281209998</v>
      </c>
      <c r="G48" s="54">
        <v>37386</v>
      </c>
      <c r="H48" s="54">
        <v>37448</v>
      </c>
      <c r="I48" s="54">
        <v>40725</v>
      </c>
      <c r="J48" s="55">
        <v>9</v>
      </c>
      <c r="K48" s="55">
        <v>2</v>
      </c>
    </row>
    <row r="49" spans="1:11" s="8" customFormat="1" ht="12.95" customHeight="1" x14ac:dyDescent="0.25">
      <c r="A49" s="50">
        <v>36</v>
      </c>
      <c r="B49" s="51" t="s">
        <v>30</v>
      </c>
      <c r="C49" s="52" t="s">
        <v>58</v>
      </c>
      <c r="D49" s="53">
        <v>1669.0218451305</v>
      </c>
      <c r="E49" s="53">
        <v>1669.0218451305</v>
      </c>
      <c r="F49" s="53">
        <v>1669.0218451305</v>
      </c>
      <c r="G49" s="54">
        <v>37732</v>
      </c>
      <c r="H49" s="54">
        <v>37865</v>
      </c>
      <c r="I49" s="54">
        <v>41547</v>
      </c>
      <c r="J49" s="55">
        <v>9</v>
      </c>
      <c r="K49" s="55">
        <v>9</v>
      </c>
    </row>
    <row r="50" spans="1:11" s="8" customFormat="1" ht="12.95" customHeight="1" x14ac:dyDescent="0.25">
      <c r="A50" s="50">
        <v>37</v>
      </c>
      <c r="B50" s="51" t="s">
        <v>30</v>
      </c>
      <c r="C50" s="52" t="s">
        <v>59</v>
      </c>
      <c r="D50" s="53">
        <v>3222.7669368284996</v>
      </c>
      <c r="E50" s="53">
        <v>3222.7669368284996</v>
      </c>
      <c r="F50" s="53">
        <v>3222.7669368284996</v>
      </c>
      <c r="G50" s="54">
        <v>37489</v>
      </c>
      <c r="H50" s="54">
        <v>37603</v>
      </c>
      <c r="I50" s="54">
        <v>41197</v>
      </c>
      <c r="J50" s="55">
        <v>10</v>
      </c>
      <c r="K50" s="55">
        <v>0</v>
      </c>
    </row>
    <row r="51" spans="1:11" s="8" customFormat="1" ht="12.95" customHeight="1" x14ac:dyDescent="0.25">
      <c r="A51" s="57" t="s">
        <v>60</v>
      </c>
      <c r="B51" s="57"/>
      <c r="C51" s="57"/>
      <c r="D51" s="58">
        <f>SUM(D52:D61)</f>
        <v>31594.597874928</v>
      </c>
      <c r="E51" s="58">
        <f>SUM(E52:E61)</f>
        <v>31594.597874928</v>
      </c>
      <c r="F51" s="58">
        <f>SUM(F52:F61)</f>
        <v>31594.597874928</v>
      </c>
      <c r="G51" s="59"/>
      <c r="H51" s="59"/>
      <c r="I51" s="59"/>
      <c r="J51" s="55"/>
      <c r="K51" s="55"/>
    </row>
    <row r="52" spans="1:11" s="8" customFormat="1" ht="12.95" customHeight="1" x14ac:dyDescent="0.25">
      <c r="A52" s="50">
        <v>38</v>
      </c>
      <c r="B52" s="51" t="s">
        <v>16</v>
      </c>
      <c r="C52" s="52" t="s">
        <v>61</v>
      </c>
      <c r="D52" s="53">
        <v>12172.016250988499</v>
      </c>
      <c r="E52" s="53">
        <v>12172.016250988499</v>
      </c>
      <c r="F52" s="53">
        <v>12172.016250988499</v>
      </c>
      <c r="G52" s="54">
        <v>37955</v>
      </c>
      <c r="H52" s="54">
        <v>37955</v>
      </c>
      <c r="I52" s="54">
        <v>43392</v>
      </c>
      <c r="J52" s="55">
        <v>14</v>
      </c>
      <c r="K52" s="55">
        <v>11</v>
      </c>
    </row>
    <row r="53" spans="1:11" s="8" customFormat="1" ht="12.95" customHeight="1" x14ac:dyDescent="0.25">
      <c r="A53" s="50">
        <v>39</v>
      </c>
      <c r="B53" s="51" t="s">
        <v>26</v>
      </c>
      <c r="C53" s="52" t="s">
        <v>62</v>
      </c>
      <c r="D53" s="53">
        <v>1336.9144052234997</v>
      </c>
      <c r="E53" s="53">
        <v>1336.9144052234997</v>
      </c>
      <c r="F53" s="53">
        <v>1336.9144052234997</v>
      </c>
      <c r="G53" s="54">
        <v>37795</v>
      </c>
      <c r="H53" s="54">
        <v>37851</v>
      </c>
      <c r="I53" s="54">
        <v>43402</v>
      </c>
      <c r="J53" s="55">
        <v>15</v>
      </c>
      <c r="K53" s="55">
        <v>0</v>
      </c>
    </row>
    <row r="54" spans="1:11" s="10" customFormat="1" ht="12.95" customHeight="1" x14ac:dyDescent="0.25">
      <c r="A54" s="60">
        <v>40</v>
      </c>
      <c r="B54" s="51" t="s">
        <v>26</v>
      </c>
      <c r="C54" s="52" t="s">
        <v>63</v>
      </c>
      <c r="D54" s="53">
        <v>521.1883779195</v>
      </c>
      <c r="E54" s="53">
        <v>521.1883779195</v>
      </c>
      <c r="F54" s="53">
        <v>521.1883779195</v>
      </c>
      <c r="G54" s="54">
        <v>38200</v>
      </c>
      <c r="H54" s="54">
        <v>38366</v>
      </c>
      <c r="I54" s="54">
        <v>42215</v>
      </c>
      <c r="J54" s="55">
        <v>10</v>
      </c>
      <c r="K54" s="55">
        <v>11</v>
      </c>
    </row>
    <row r="55" spans="1:11" s="8" customFormat="1" ht="12.95" customHeight="1" x14ac:dyDescent="0.25">
      <c r="A55" s="50">
        <v>41</v>
      </c>
      <c r="B55" s="51" t="s">
        <v>26</v>
      </c>
      <c r="C55" s="52" t="s">
        <v>64</v>
      </c>
      <c r="D55" s="53">
        <v>6186.8530561005</v>
      </c>
      <c r="E55" s="53">
        <v>6186.8530561005</v>
      </c>
      <c r="F55" s="53">
        <v>6186.8530561005</v>
      </c>
      <c r="G55" s="54">
        <v>37966</v>
      </c>
      <c r="H55" s="54">
        <v>37966</v>
      </c>
      <c r="I55" s="54">
        <v>43343</v>
      </c>
      <c r="J55" s="55">
        <v>14</v>
      </c>
      <c r="K55" s="55">
        <v>2</v>
      </c>
    </row>
    <row r="56" spans="1:11" s="8" customFormat="1" ht="12.95" customHeight="1" x14ac:dyDescent="0.25">
      <c r="A56" s="50">
        <v>42</v>
      </c>
      <c r="B56" s="51" t="s">
        <v>26</v>
      </c>
      <c r="C56" s="52" t="s">
        <v>65</v>
      </c>
      <c r="D56" s="53">
        <v>4113.6897223770002</v>
      </c>
      <c r="E56" s="53">
        <v>4113.6897223770002</v>
      </c>
      <c r="F56" s="53">
        <v>4113.6897223770002</v>
      </c>
      <c r="G56" s="54">
        <v>38958</v>
      </c>
      <c r="H56" s="54">
        <v>39113</v>
      </c>
      <c r="I56" s="54">
        <v>43313</v>
      </c>
      <c r="J56" s="55">
        <v>11</v>
      </c>
      <c r="K56" s="55">
        <v>6</v>
      </c>
    </row>
    <row r="57" spans="1:11" s="8" customFormat="1" ht="12.95" customHeight="1" x14ac:dyDescent="0.25">
      <c r="A57" s="50">
        <v>43</v>
      </c>
      <c r="B57" s="51" t="s">
        <v>26</v>
      </c>
      <c r="C57" s="52" t="s">
        <v>66</v>
      </c>
      <c r="D57" s="53">
        <v>3050.5406258909998</v>
      </c>
      <c r="E57" s="53">
        <v>3050.5406258909998</v>
      </c>
      <c r="F57" s="53">
        <v>3050.5406258909998</v>
      </c>
      <c r="G57" s="54">
        <v>37904</v>
      </c>
      <c r="H57" s="54">
        <v>38121</v>
      </c>
      <c r="I57" s="54">
        <v>43465</v>
      </c>
      <c r="J57" s="55">
        <v>15</v>
      </c>
      <c r="K57" s="55">
        <v>0</v>
      </c>
    </row>
    <row r="58" spans="1:11" s="8" customFormat="1" ht="12.95" customHeight="1" x14ac:dyDescent="0.25">
      <c r="A58" s="50">
        <v>44</v>
      </c>
      <c r="B58" s="51" t="s">
        <v>30</v>
      </c>
      <c r="C58" s="52" t="s">
        <v>67</v>
      </c>
      <c r="D58" s="53">
        <v>545.24007098849995</v>
      </c>
      <c r="E58" s="53">
        <v>545.24007098849995</v>
      </c>
      <c r="F58" s="53">
        <v>545.24007098849995</v>
      </c>
      <c r="G58" s="54">
        <v>37750</v>
      </c>
      <c r="H58" s="54">
        <v>37750</v>
      </c>
      <c r="I58" s="54">
        <v>41421</v>
      </c>
      <c r="J58" s="55">
        <v>9</v>
      </c>
      <c r="K58" s="55">
        <v>6</v>
      </c>
    </row>
    <row r="59" spans="1:11" s="8" customFormat="1" ht="12.95" customHeight="1" x14ac:dyDescent="0.25">
      <c r="A59" s="50">
        <v>45</v>
      </c>
      <c r="B59" s="51" t="s">
        <v>30</v>
      </c>
      <c r="C59" s="52" t="s">
        <v>68</v>
      </c>
      <c r="D59" s="53">
        <v>1703.1665269694997</v>
      </c>
      <c r="E59" s="53">
        <v>1703.1665269694997</v>
      </c>
      <c r="F59" s="53">
        <v>1703.1665269694997</v>
      </c>
      <c r="G59" s="54">
        <v>37995</v>
      </c>
      <c r="H59" s="54">
        <v>38231</v>
      </c>
      <c r="I59" s="54">
        <v>43465</v>
      </c>
      <c r="J59" s="55">
        <v>14</v>
      </c>
      <c r="K59" s="55">
        <v>0</v>
      </c>
    </row>
    <row r="60" spans="1:11" s="8" customFormat="1" ht="12.95" customHeight="1" x14ac:dyDescent="0.25">
      <c r="A60" s="50">
        <v>46</v>
      </c>
      <c r="B60" s="51" t="s">
        <v>30</v>
      </c>
      <c r="C60" s="52" t="s">
        <v>69</v>
      </c>
      <c r="D60" s="53">
        <v>500.17707340049998</v>
      </c>
      <c r="E60" s="53">
        <v>500.17707340049998</v>
      </c>
      <c r="F60" s="53">
        <v>500.17707340049998</v>
      </c>
      <c r="G60" s="54">
        <v>38082</v>
      </c>
      <c r="H60" s="54">
        <v>37742</v>
      </c>
      <c r="I60" s="54">
        <v>41395</v>
      </c>
      <c r="J60" s="55">
        <v>10</v>
      </c>
      <c r="K60" s="55">
        <v>1</v>
      </c>
    </row>
    <row r="61" spans="1:11" s="8" customFormat="1" ht="12.95" customHeight="1" x14ac:dyDescent="0.25">
      <c r="A61" s="50">
        <v>47</v>
      </c>
      <c r="B61" s="51" t="s">
        <v>30</v>
      </c>
      <c r="C61" s="52" t="s">
        <v>70</v>
      </c>
      <c r="D61" s="53">
        <v>1464.8117650694999</v>
      </c>
      <c r="E61" s="53">
        <v>1464.8117650694999</v>
      </c>
      <c r="F61" s="53">
        <v>1464.8117650694999</v>
      </c>
      <c r="G61" s="54">
        <v>37685</v>
      </c>
      <c r="H61" s="54">
        <v>37895</v>
      </c>
      <c r="I61" s="54">
        <v>41670</v>
      </c>
      <c r="J61" s="55">
        <v>10</v>
      </c>
      <c r="K61" s="55">
        <v>3</v>
      </c>
    </row>
    <row r="62" spans="1:11" s="8" customFormat="1" ht="12.95" customHeight="1" x14ac:dyDescent="0.25">
      <c r="A62" s="57" t="s">
        <v>71</v>
      </c>
      <c r="B62" s="57"/>
      <c r="C62" s="57"/>
      <c r="D62" s="58">
        <f>SUM(D63:D74)</f>
        <v>21079.637225851497</v>
      </c>
      <c r="E62" s="58">
        <f>SUM(E63:E74)</f>
        <v>21079.637225851497</v>
      </c>
      <c r="F62" s="58">
        <f>SUM(F63:F74)</f>
        <v>21079.637225851497</v>
      </c>
      <c r="G62" s="59"/>
      <c r="H62" s="59"/>
      <c r="I62" s="59"/>
      <c r="J62" s="55"/>
      <c r="K62" s="55"/>
    </row>
    <row r="63" spans="1:11" s="8" customFormat="1" ht="12.95" customHeight="1" x14ac:dyDescent="0.25">
      <c r="A63" s="50">
        <v>48</v>
      </c>
      <c r="B63" s="51" t="s">
        <v>18</v>
      </c>
      <c r="C63" s="52" t="s">
        <v>72</v>
      </c>
      <c r="D63" s="53">
        <v>727.67737287299985</v>
      </c>
      <c r="E63" s="53">
        <v>727.67737287299985</v>
      </c>
      <c r="F63" s="53">
        <v>727.67737287299985</v>
      </c>
      <c r="G63" s="54">
        <v>38562</v>
      </c>
      <c r="H63" s="54">
        <v>38562</v>
      </c>
      <c r="I63" s="54">
        <v>43327</v>
      </c>
      <c r="J63" s="55">
        <v>13</v>
      </c>
      <c r="K63" s="55">
        <v>0</v>
      </c>
    </row>
    <row r="64" spans="1:11" s="8" customFormat="1" ht="12.95" customHeight="1" x14ac:dyDescent="0.25">
      <c r="A64" s="50">
        <v>49</v>
      </c>
      <c r="B64" s="51" t="s">
        <v>26</v>
      </c>
      <c r="C64" s="52" t="s">
        <v>73</v>
      </c>
      <c r="D64" s="53">
        <v>2216.6633757044997</v>
      </c>
      <c r="E64" s="53">
        <v>2216.6633757044997</v>
      </c>
      <c r="F64" s="53">
        <v>2216.6633757044997</v>
      </c>
      <c r="G64" s="54">
        <v>38546</v>
      </c>
      <c r="H64" s="54">
        <v>38546</v>
      </c>
      <c r="I64" s="54">
        <v>43101</v>
      </c>
      <c r="J64" s="55">
        <v>12</v>
      </c>
      <c r="K64" s="55">
        <v>6</v>
      </c>
    </row>
    <row r="65" spans="1:11" s="8" customFormat="1" ht="12.95" customHeight="1" x14ac:dyDescent="0.25">
      <c r="A65" s="50">
        <v>50</v>
      </c>
      <c r="B65" s="51" t="s">
        <v>26</v>
      </c>
      <c r="C65" s="52" t="s">
        <v>74</v>
      </c>
      <c r="D65" s="53">
        <v>1826.6170561619997</v>
      </c>
      <c r="E65" s="53">
        <v>1826.6170561619997</v>
      </c>
      <c r="F65" s="53">
        <v>1826.6170561619997</v>
      </c>
      <c r="G65" s="54">
        <v>38275</v>
      </c>
      <c r="H65" s="54">
        <v>39538</v>
      </c>
      <c r="I65" s="54">
        <v>43451</v>
      </c>
      <c r="J65" s="55">
        <v>14</v>
      </c>
      <c r="K65" s="55">
        <v>0</v>
      </c>
    </row>
    <row r="66" spans="1:11" s="8" customFormat="1" ht="12.95" customHeight="1" x14ac:dyDescent="0.25">
      <c r="A66" s="50">
        <v>51</v>
      </c>
      <c r="B66" s="51" t="s">
        <v>26</v>
      </c>
      <c r="C66" s="52" t="s">
        <v>75</v>
      </c>
      <c r="D66" s="53">
        <v>2545.6762437929997</v>
      </c>
      <c r="E66" s="53">
        <v>2545.6762437929997</v>
      </c>
      <c r="F66" s="53">
        <v>2545.6762437929997</v>
      </c>
      <c r="G66" s="54">
        <v>39854</v>
      </c>
      <c r="H66" s="54">
        <v>39798</v>
      </c>
      <c r="I66" s="54">
        <v>42720</v>
      </c>
      <c r="J66" s="55">
        <v>11</v>
      </c>
      <c r="K66" s="55">
        <v>0</v>
      </c>
    </row>
    <row r="67" spans="1:11" s="8" customFormat="1" ht="12.95" customHeight="1" x14ac:dyDescent="0.25">
      <c r="A67" s="50">
        <v>52</v>
      </c>
      <c r="B67" s="51" t="s">
        <v>26</v>
      </c>
      <c r="C67" s="52" t="s">
        <v>76</v>
      </c>
      <c r="D67" s="53">
        <v>1745.5180382549997</v>
      </c>
      <c r="E67" s="53">
        <v>1745.5180382549997</v>
      </c>
      <c r="F67" s="53">
        <v>1745.5180382549997</v>
      </c>
      <c r="G67" s="54">
        <v>38200</v>
      </c>
      <c r="H67" s="54">
        <v>38327</v>
      </c>
      <c r="I67" s="54">
        <v>43465</v>
      </c>
      <c r="J67" s="55">
        <v>14</v>
      </c>
      <c r="K67" s="55">
        <v>0</v>
      </c>
    </row>
    <row r="68" spans="1:11" s="8" customFormat="1" ht="12.95" customHeight="1" x14ac:dyDescent="0.25">
      <c r="A68" s="50">
        <v>53</v>
      </c>
      <c r="B68" s="51" t="s">
        <v>26</v>
      </c>
      <c r="C68" s="52" t="s">
        <v>77</v>
      </c>
      <c r="D68" s="53">
        <v>2157.5806251555</v>
      </c>
      <c r="E68" s="53">
        <v>2157.5806251555</v>
      </c>
      <c r="F68" s="53">
        <v>2157.5806251555</v>
      </c>
      <c r="G68" s="54">
        <v>38353</v>
      </c>
      <c r="H68" s="54">
        <v>38504</v>
      </c>
      <c r="I68" s="54">
        <v>42674</v>
      </c>
      <c r="J68" s="55">
        <v>11</v>
      </c>
      <c r="K68" s="55">
        <v>7</v>
      </c>
    </row>
    <row r="69" spans="1:11" s="8" customFormat="1" ht="12.95" customHeight="1" x14ac:dyDescent="0.25">
      <c r="A69" s="50">
        <v>54</v>
      </c>
      <c r="B69" s="51" t="s">
        <v>26</v>
      </c>
      <c r="C69" s="52" t="s">
        <v>78</v>
      </c>
      <c r="D69" s="53">
        <v>488.04561336899991</v>
      </c>
      <c r="E69" s="53">
        <v>488.04561336899991</v>
      </c>
      <c r="F69" s="53">
        <v>488.04561336899991</v>
      </c>
      <c r="G69" s="54">
        <v>38279</v>
      </c>
      <c r="H69" s="54">
        <v>38777</v>
      </c>
      <c r="I69" s="54">
        <v>42644</v>
      </c>
      <c r="J69" s="55">
        <v>12</v>
      </c>
      <c r="K69" s="55">
        <v>0</v>
      </c>
    </row>
    <row r="70" spans="1:11" s="8" customFormat="1" ht="12.95" customHeight="1" x14ac:dyDescent="0.25">
      <c r="A70" s="50">
        <v>55</v>
      </c>
      <c r="B70" s="51" t="s">
        <v>26</v>
      </c>
      <c r="C70" s="52" t="s">
        <v>79</v>
      </c>
      <c r="D70" s="53">
        <v>140.12168335799998</v>
      </c>
      <c r="E70" s="53">
        <v>140.12168335799998</v>
      </c>
      <c r="F70" s="53">
        <v>140.12168335799998</v>
      </c>
      <c r="G70" s="54">
        <v>38026</v>
      </c>
      <c r="H70" s="54">
        <v>38026</v>
      </c>
      <c r="I70" s="54">
        <v>41679</v>
      </c>
      <c r="J70" s="55">
        <v>10</v>
      </c>
      <c r="K70" s="55">
        <v>0</v>
      </c>
    </row>
    <row r="71" spans="1:11" s="6" customFormat="1" ht="12.95" customHeight="1" x14ac:dyDescent="0.25">
      <c r="A71" s="55">
        <v>57</v>
      </c>
      <c r="B71" s="51" t="s">
        <v>26</v>
      </c>
      <c r="C71" s="52" t="s">
        <v>80</v>
      </c>
      <c r="D71" s="53">
        <v>267.36275288100001</v>
      </c>
      <c r="E71" s="53">
        <v>267.36275288100001</v>
      </c>
      <c r="F71" s="53">
        <v>267.36275288100001</v>
      </c>
      <c r="G71" s="54">
        <v>39692</v>
      </c>
      <c r="H71" s="54">
        <v>39677</v>
      </c>
      <c r="I71" s="54">
        <v>43111</v>
      </c>
      <c r="J71" s="55">
        <v>9</v>
      </c>
      <c r="K71" s="55">
        <v>0</v>
      </c>
    </row>
    <row r="72" spans="1:11" s="6" customFormat="1" ht="12.95" customHeight="1" x14ac:dyDescent="0.25">
      <c r="A72" s="55">
        <v>58</v>
      </c>
      <c r="B72" s="51" t="s">
        <v>30</v>
      </c>
      <c r="C72" s="52" t="s">
        <v>370</v>
      </c>
      <c r="D72" s="53">
        <v>2816.4083046780001</v>
      </c>
      <c r="E72" s="53">
        <v>2816.4083046780001</v>
      </c>
      <c r="F72" s="53">
        <v>2816.4083046780001</v>
      </c>
      <c r="G72" s="54">
        <v>38037</v>
      </c>
      <c r="H72" s="54">
        <v>38037</v>
      </c>
      <c r="I72" s="54">
        <v>43159</v>
      </c>
      <c r="J72" s="55">
        <v>14</v>
      </c>
      <c r="K72" s="55">
        <v>0</v>
      </c>
    </row>
    <row r="73" spans="1:11" s="6" customFormat="1" ht="12.95" customHeight="1" x14ac:dyDescent="0.25">
      <c r="A73" s="55">
        <v>59</v>
      </c>
      <c r="B73" s="51" t="s">
        <v>30</v>
      </c>
      <c r="C73" s="52" t="s">
        <v>81</v>
      </c>
      <c r="D73" s="53">
        <v>705.39798371699987</v>
      </c>
      <c r="E73" s="53">
        <v>705.39798371699987</v>
      </c>
      <c r="F73" s="53">
        <v>705.39798371699987</v>
      </c>
      <c r="G73" s="54">
        <v>38650</v>
      </c>
      <c r="H73" s="54">
        <v>39188</v>
      </c>
      <c r="I73" s="54">
        <v>42626</v>
      </c>
      <c r="J73" s="55">
        <v>10</v>
      </c>
      <c r="K73" s="55">
        <v>6</v>
      </c>
    </row>
    <row r="74" spans="1:11" s="6" customFormat="1" ht="12.95" customHeight="1" x14ac:dyDescent="0.25">
      <c r="A74" s="55">
        <v>60</v>
      </c>
      <c r="B74" s="51" t="s">
        <v>82</v>
      </c>
      <c r="C74" s="52" t="s">
        <v>83</v>
      </c>
      <c r="D74" s="53">
        <v>5442.5681759054996</v>
      </c>
      <c r="E74" s="53">
        <v>5442.5681759054996</v>
      </c>
      <c r="F74" s="53">
        <v>5442.5681759054996</v>
      </c>
      <c r="G74" s="54">
        <v>38163</v>
      </c>
      <c r="H74" s="54">
        <v>39783</v>
      </c>
      <c r="I74" s="54">
        <v>42625</v>
      </c>
      <c r="J74" s="55">
        <v>10</v>
      </c>
      <c r="K74" s="55">
        <v>9</v>
      </c>
    </row>
    <row r="75" spans="1:11" s="6" customFormat="1" ht="12.95" customHeight="1" x14ac:dyDescent="0.25">
      <c r="A75" s="57" t="s">
        <v>84</v>
      </c>
      <c r="B75" s="57"/>
      <c r="C75" s="57"/>
      <c r="D75" s="58">
        <f>SUM(D76:D113)</f>
        <v>74807.684814880486</v>
      </c>
      <c r="E75" s="58">
        <f>SUM(E76:E113)</f>
        <v>74807.684814880486</v>
      </c>
      <c r="F75" s="58">
        <f>SUM(F76:F113)</f>
        <v>74807.684814880486</v>
      </c>
      <c r="G75" s="59"/>
      <c r="H75" s="59"/>
      <c r="I75" s="59"/>
      <c r="J75" s="55"/>
      <c r="K75" s="55"/>
    </row>
    <row r="76" spans="1:11" s="6" customFormat="1" ht="12.95" customHeight="1" x14ac:dyDescent="0.25">
      <c r="A76" s="55">
        <v>61</v>
      </c>
      <c r="B76" s="51" t="s">
        <v>16</v>
      </c>
      <c r="C76" s="52" t="s">
        <v>85</v>
      </c>
      <c r="D76" s="53">
        <v>6710.8442180114989</v>
      </c>
      <c r="E76" s="53">
        <v>6710.8442180114989</v>
      </c>
      <c r="F76" s="53">
        <v>6710.8442180114989</v>
      </c>
      <c r="G76" s="54">
        <v>38598</v>
      </c>
      <c r="H76" s="54">
        <v>38598</v>
      </c>
      <c r="I76" s="54">
        <v>43360</v>
      </c>
      <c r="J76" s="55">
        <v>13</v>
      </c>
      <c r="K76" s="55">
        <v>0</v>
      </c>
    </row>
    <row r="77" spans="1:11" s="6" customFormat="1" ht="12.95" customHeight="1" x14ac:dyDescent="0.25">
      <c r="A77" s="55">
        <v>62</v>
      </c>
      <c r="B77" s="51" t="s">
        <v>86</v>
      </c>
      <c r="C77" s="52" t="s">
        <v>87</v>
      </c>
      <c r="D77" s="53">
        <v>17138.570561888999</v>
      </c>
      <c r="E77" s="53">
        <v>17138.570561888999</v>
      </c>
      <c r="F77" s="53">
        <v>17138.570561888999</v>
      </c>
      <c r="G77" s="54">
        <v>40258</v>
      </c>
      <c r="H77" s="54">
        <v>42887</v>
      </c>
      <c r="I77" s="54">
        <v>46602</v>
      </c>
      <c r="J77" s="55">
        <v>17</v>
      </c>
      <c r="K77" s="55">
        <v>0</v>
      </c>
    </row>
    <row r="78" spans="1:11" s="6" customFormat="1" ht="12.95" customHeight="1" x14ac:dyDescent="0.25">
      <c r="A78" s="55">
        <v>63</v>
      </c>
      <c r="B78" s="51" t="s">
        <v>47</v>
      </c>
      <c r="C78" s="52" t="s">
        <v>88</v>
      </c>
      <c r="D78" s="53">
        <v>4123.6485864794995</v>
      </c>
      <c r="E78" s="53">
        <v>4123.6485864794995</v>
      </c>
      <c r="F78" s="53">
        <v>4123.6485864794995</v>
      </c>
      <c r="G78" s="54">
        <v>39141</v>
      </c>
      <c r="H78" s="54">
        <v>39325</v>
      </c>
      <c r="I78" s="54">
        <v>50283</v>
      </c>
      <c r="J78" s="55">
        <v>30</v>
      </c>
      <c r="K78" s="55">
        <v>0</v>
      </c>
    </row>
    <row r="79" spans="1:11" s="6" customFormat="1" ht="12.95" customHeight="1" x14ac:dyDescent="0.25">
      <c r="A79" s="55">
        <v>64</v>
      </c>
      <c r="B79" s="51" t="s">
        <v>26</v>
      </c>
      <c r="C79" s="52" t="s">
        <v>371</v>
      </c>
      <c r="D79" s="53">
        <v>194.490059385</v>
      </c>
      <c r="E79" s="53">
        <v>194.490059385</v>
      </c>
      <c r="F79" s="53">
        <v>194.490059385</v>
      </c>
      <c r="G79" s="54">
        <v>38922</v>
      </c>
      <c r="H79" s="54">
        <v>38901</v>
      </c>
      <c r="I79" s="54">
        <v>42715</v>
      </c>
      <c r="J79" s="55">
        <v>10</v>
      </c>
      <c r="K79" s="55">
        <v>5</v>
      </c>
    </row>
    <row r="80" spans="1:11" s="6" customFormat="1" ht="12.95" customHeight="1" x14ac:dyDescent="0.25">
      <c r="A80" s="55">
        <v>65</v>
      </c>
      <c r="B80" s="51" t="s">
        <v>26</v>
      </c>
      <c r="C80" s="52" t="s">
        <v>89</v>
      </c>
      <c r="D80" s="53">
        <v>875.16383398049993</v>
      </c>
      <c r="E80" s="53">
        <v>875.16383398049993</v>
      </c>
      <c r="F80" s="53">
        <v>875.16383398049993</v>
      </c>
      <c r="G80" s="54">
        <v>38905</v>
      </c>
      <c r="H80" s="54">
        <v>38946</v>
      </c>
      <c r="I80" s="54">
        <v>43451</v>
      </c>
      <c r="J80" s="55">
        <v>12</v>
      </c>
      <c r="K80" s="55">
        <v>5</v>
      </c>
    </row>
    <row r="81" spans="1:11" s="6" customFormat="1" ht="12.95" customHeight="1" x14ac:dyDescent="0.25">
      <c r="A81" s="55">
        <v>66</v>
      </c>
      <c r="B81" s="51" t="s">
        <v>26</v>
      </c>
      <c r="C81" s="52" t="s">
        <v>90</v>
      </c>
      <c r="D81" s="53">
        <v>4285.8499947674991</v>
      </c>
      <c r="E81" s="53">
        <v>4285.8499947674991</v>
      </c>
      <c r="F81" s="53">
        <v>4285.8499947674991</v>
      </c>
      <c r="G81" s="54">
        <v>38544</v>
      </c>
      <c r="H81" s="54">
        <v>39141</v>
      </c>
      <c r="I81" s="54">
        <v>43132</v>
      </c>
      <c r="J81" s="55">
        <v>12</v>
      </c>
      <c r="K81" s="55">
        <v>7</v>
      </c>
    </row>
    <row r="82" spans="1:11" s="6" customFormat="1" ht="12.95" customHeight="1" x14ac:dyDescent="0.25">
      <c r="A82" s="55">
        <v>67</v>
      </c>
      <c r="B82" s="51" t="s">
        <v>26</v>
      </c>
      <c r="C82" s="52" t="s">
        <v>91</v>
      </c>
      <c r="D82" s="53">
        <v>1720.1157725879998</v>
      </c>
      <c r="E82" s="53">
        <v>1720.1157725879998</v>
      </c>
      <c r="F82" s="53">
        <v>1720.1157725879998</v>
      </c>
      <c r="G82" s="54">
        <v>38288</v>
      </c>
      <c r="H82" s="54">
        <v>38288</v>
      </c>
      <c r="I82" s="54">
        <v>41934</v>
      </c>
      <c r="J82" s="55">
        <v>9</v>
      </c>
      <c r="K82" s="55">
        <v>6</v>
      </c>
    </row>
    <row r="83" spans="1:11" s="6" customFormat="1" ht="12.95" customHeight="1" x14ac:dyDescent="0.25">
      <c r="A83" s="55">
        <v>68</v>
      </c>
      <c r="B83" s="51" t="s">
        <v>26</v>
      </c>
      <c r="C83" s="52" t="s">
        <v>92</v>
      </c>
      <c r="D83" s="53">
        <v>1691.1969112769998</v>
      </c>
      <c r="E83" s="53">
        <v>1691.1969112769998</v>
      </c>
      <c r="F83" s="53">
        <v>1691.1969112769998</v>
      </c>
      <c r="G83" s="54">
        <v>39988</v>
      </c>
      <c r="H83" s="54">
        <v>40991</v>
      </c>
      <c r="I83" s="54">
        <v>45291</v>
      </c>
      <c r="J83" s="55">
        <v>14</v>
      </c>
      <c r="K83" s="55">
        <v>5</v>
      </c>
    </row>
    <row r="84" spans="1:11" s="6" customFormat="1" ht="12.95" customHeight="1" x14ac:dyDescent="0.25">
      <c r="A84" s="55">
        <v>69</v>
      </c>
      <c r="B84" s="51" t="s">
        <v>26</v>
      </c>
      <c r="C84" s="52" t="s">
        <v>93</v>
      </c>
      <c r="D84" s="53">
        <v>1238.4939823094999</v>
      </c>
      <c r="E84" s="53">
        <v>1238.4939823094999</v>
      </c>
      <c r="F84" s="53">
        <v>1238.4939823094999</v>
      </c>
      <c r="G84" s="54">
        <v>38121</v>
      </c>
      <c r="H84" s="54">
        <v>38121</v>
      </c>
      <c r="I84" s="54">
        <v>41773</v>
      </c>
      <c r="J84" s="55">
        <v>10</v>
      </c>
      <c r="K84" s="55">
        <v>0</v>
      </c>
    </row>
    <row r="85" spans="1:11" s="6" customFormat="1" ht="12.95" customHeight="1" x14ac:dyDescent="0.25">
      <c r="A85" s="55">
        <v>70</v>
      </c>
      <c r="B85" s="51" t="s">
        <v>26</v>
      </c>
      <c r="C85" s="52" t="s">
        <v>94</v>
      </c>
      <c r="D85" s="53">
        <v>1241.8927822544999</v>
      </c>
      <c r="E85" s="53">
        <v>1241.8927822544999</v>
      </c>
      <c r="F85" s="53">
        <v>1241.8927822544999</v>
      </c>
      <c r="G85" s="54">
        <v>38350</v>
      </c>
      <c r="H85" s="54">
        <v>38350</v>
      </c>
      <c r="I85" s="54">
        <v>43252</v>
      </c>
      <c r="J85" s="55">
        <v>13</v>
      </c>
      <c r="K85" s="55">
        <v>0</v>
      </c>
    </row>
    <row r="86" spans="1:11" s="6" customFormat="1" ht="12.95" customHeight="1" x14ac:dyDescent="0.25">
      <c r="A86" s="55">
        <v>71</v>
      </c>
      <c r="B86" s="51" t="s">
        <v>95</v>
      </c>
      <c r="C86" s="52" t="s">
        <v>96</v>
      </c>
      <c r="D86" s="53">
        <v>1327.2162712154998</v>
      </c>
      <c r="E86" s="53">
        <v>1327.2162712154998</v>
      </c>
      <c r="F86" s="53">
        <v>1327.2162712154998</v>
      </c>
      <c r="G86" s="54">
        <v>38578</v>
      </c>
      <c r="H86" s="54">
        <v>38578</v>
      </c>
      <c r="I86" s="54">
        <v>42186</v>
      </c>
      <c r="J86" s="55">
        <v>9</v>
      </c>
      <c r="K86" s="55">
        <v>6</v>
      </c>
    </row>
    <row r="87" spans="1:11" s="6" customFormat="1" ht="12.95" customHeight="1" x14ac:dyDescent="0.25">
      <c r="A87" s="55">
        <v>72</v>
      </c>
      <c r="B87" s="51" t="s">
        <v>97</v>
      </c>
      <c r="C87" s="52" t="s">
        <v>98</v>
      </c>
      <c r="D87" s="53">
        <v>1366.6579052534998</v>
      </c>
      <c r="E87" s="53">
        <v>1366.6579052534998</v>
      </c>
      <c r="F87" s="53">
        <v>1366.6579052534998</v>
      </c>
      <c r="G87" s="54">
        <v>38507</v>
      </c>
      <c r="H87" s="54">
        <v>38650</v>
      </c>
      <c r="I87" s="54">
        <v>42302</v>
      </c>
      <c r="J87" s="55">
        <v>10</v>
      </c>
      <c r="K87" s="55">
        <v>4</v>
      </c>
    </row>
    <row r="88" spans="1:11" s="6" customFormat="1" ht="12.95" customHeight="1" x14ac:dyDescent="0.25">
      <c r="A88" s="55">
        <v>73</v>
      </c>
      <c r="B88" s="51" t="s">
        <v>97</v>
      </c>
      <c r="C88" s="52" t="s">
        <v>99</v>
      </c>
      <c r="D88" s="53">
        <v>1251.303240789</v>
      </c>
      <c r="E88" s="53">
        <v>1251.303240789</v>
      </c>
      <c r="F88" s="53">
        <v>1251.303240789</v>
      </c>
      <c r="G88" s="54">
        <v>40176</v>
      </c>
      <c r="H88" s="54">
        <v>40176</v>
      </c>
      <c r="I88" s="54">
        <v>43672</v>
      </c>
      <c r="J88" s="55">
        <v>9</v>
      </c>
      <c r="K88" s="55">
        <v>5</v>
      </c>
    </row>
    <row r="89" spans="1:11" s="6" customFormat="1" ht="12.95" customHeight="1" x14ac:dyDescent="0.25">
      <c r="A89" s="55">
        <v>74</v>
      </c>
      <c r="B89" s="51" t="s">
        <v>97</v>
      </c>
      <c r="C89" s="52" t="s">
        <v>100</v>
      </c>
      <c r="D89" s="53">
        <v>205.72557696149997</v>
      </c>
      <c r="E89" s="53">
        <v>205.72557696149997</v>
      </c>
      <c r="F89" s="53">
        <v>205.72557696149997</v>
      </c>
      <c r="G89" s="54">
        <v>38457</v>
      </c>
      <c r="H89" s="54">
        <v>38457</v>
      </c>
      <c r="I89" s="54">
        <v>43206</v>
      </c>
      <c r="J89" s="55">
        <v>13</v>
      </c>
      <c r="K89" s="55">
        <v>0</v>
      </c>
    </row>
    <row r="90" spans="1:11" s="6" customFormat="1" ht="12.95" customHeight="1" x14ac:dyDescent="0.25">
      <c r="A90" s="55">
        <v>75</v>
      </c>
      <c r="B90" s="51" t="s">
        <v>97</v>
      </c>
      <c r="C90" s="52" t="s">
        <v>101</v>
      </c>
      <c r="D90" s="53">
        <v>1592.6444800949998</v>
      </c>
      <c r="E90" s="53">
        <v>1592.6444800949998</v>
      </c>
      <c r="F90" s="53">
        <v>1592.6444800949998</v>
      </c>
      <c r="G90" s="54">
        <v>38290</v>
      </c>
      <c r="H90" s="54">
        <v>38404</v>
      </c>
      <c r="I90" s="54">
        <v>43150</v>
      </c>
      <c r="J90" s="55">
        <v>13</v>
      </c>
      <c r="K90" s="55">
        <v>4</v>
      </c>
    </row>
    <row r="91" spans="1:11" s="6" customFormat="1" ht="12.95" customHeight="1" x14ac:dyDescent="0.25">
      <c r="A91" s="55">
        <v>76</v>
      </c>
      <c r="B91" s="51" t="s">
        <v>97</v>
      </c>
      <c r="C91" s="52" t="s">
        <v>102</v>
      </c>
      <c r="D91" s="53">
        <v>555.88213637999991</v>
      </c>
      <c r="E91" s="53">
        <v>555.88213637999991</v>
      </c>
      <c r="F91" s="53">
        <v>555.88213637999991</v>
      </c>
      <c r="G91" s="54">
        <v>38596</v>
      </c>
      <c r="H91" s="54">
        <v>38714</v>
      </c>
      <c r="I91" s="54">
        <v>42732</v>
      </c>
      <c r="J91" s="55">
        <v>10</v>
      </c>
      <c r="K91" s="55">
        <v>3</v>
      </c>
    </row>
    <row r="92" spans="1:11" s="6" customFormat="1" ht="12.95" customHeight="1" x14ac:dyDescent="0.25">
      <c r="A92" s="55">
        <v>77</v>
      </c>
      <c r="B92" s="51" t="s">
        <v>97</v>
      </c>
      <c r="C92" s="52" t="s">
        <v>103</v>
      </c>
      <c r="D92" s="53">
        <v>1763.6274321359997</v>
      </c>
      <c r="E92" s="53">
        <v>1763.6274321359997</v>
      </c>
      <c r="F92" s="53">
        <v>1763.6274321359997</v>
      </c>
      <c r="G92" s="54">
        <v>38449</v>
      </c>
      <c r="H92" s="54">
        <v>38449</v>
      </c>
      <c r="I92" s="54">
        <v>43206</v>
      </c>
      <c r="J92" s="55">
        <v>13</v>
      </c>
      <c r="K92" s="55">
        <v>0</v>
      </c>
    </row>
    <row r="93" spans="1:11" s="6" customFormat="1" ht="12.95" customHeight="1" x14ac:dyDescent="0.25">
      <c r="A93" s="55">
        <v>78</v>
      </c>
      <c r="B93" s="51" t="s">
        <v>97</v>
      </c>
      <c r="C93" s="52" t="s">
        <v>104</v>
      </c>
      <c r="D93" s="53">
        <v>171.31371259049999</v>
      </c>
      <c r="E93" s="53">
        <v>171.31371259049999</v>
      </c>
      <c r="F93" s="53">
        <v>171.31371259049999</v>
      </c>
      <c r="G93" s="54">
        <v>38088</v>
      </c>
      <c r="H93" s="54">
        <v>38088</v>
      </c>
      <c r="I93" s="54">
        <v>41740</v>
      </c>
      <c r="J93" s="55">
        <v>10</v>
      </c>
      <c r="K93" s="55">
        <v>0</v>
      </c>
    </row>
    <row r="94" spans="1:11" s="6" customFormat="1" ht="12.95" customHeight="1" x14ac:dyDescent="0.25">
      <c r="A94" s="55">
        <v>79</v>
      </c>
      <c r="B94" s="51" t="s">
        <v>97</v>
      </c>
      <c r="C94" s="52" t="s">
        <v>105</v>
      </c>
      <c r="D94" s="53">
        <v>3293.0620105919998</v>
      </c>
      <c r="E94" s="53">
        <v>3293.0620105919998</v>
      </c>
      <c r="F94" s="53">
        <v>3293.0620105919998</v>
      </c>
      <c r="G94" s="54">
        <v>39588</v>
      </c>
      <c r="H94" s="54">
        <v>39272</v>
      </c>
      <c r="I94" s="54">
        <v>43297</v>
      </c>
      <c r="J94" s="55">
        <v>10</v>
      </c>
      <c r="K94" s="55">
        <v>2</v>
      </c>
    </row>
    <row r="95" spans="1:11" s="6" customFormat="1" ht="12.95" customHeight="1" x14ac:dyDescent="0.25">
      <c r="A95" s="55">
        <v>80</v>
      </c>
      <c r="B95" s="51" t="s">
        <v>97</v>
      </c>
      <c r="C95" s="52" t="s">
        <v>106</v>
      </c>
      <c r="D95" s="53">
        <v>1588.4240525684997</v>
      </c>
      <c r="E95" s="53">
        <v>1588.4240525684997</v>
      </c>
      <c r="F95" s="53">
        <v>1588.4240525684997</v>
      </c>
      <c r="G95" s="54">
        <v>38579</v>
      </c>
      <c r="H95" s="54">
        <v>39030</v>
      </c>
      <c r="I95" s="54">
        <v>42683</v>
      </c>
      <c r="J95" s="55">
        <v>11</v>
      </c>
      <c r="K95" s="55">
        <v>3</v>
      </c>
    </row>
    <row r="96" spans="1:11" s="6" customFormat="1" ht="12.95" customHeight="1" x14ac:dyDescent="0.25">
      <c r="A96" s="55">
        <v>82</v>
      </c>
      <c r="B96" s="51" t="s">
        <v>97</v>
      </c>
      <c r="C96" s="52" t="s">
        <v>107</v>
      </c>
      <c r="D96" s="53">
        <v>147.99329577149999</v>
      </c>
      <c r="E96" s="53">
        <v>147.99329577149999</v>
      </c>
      <c r="F96" s="53">
        <v>147.99329577149999</v>
      </c>
      <c r="G96" s="54">
        <v>38659</v>
      </c>
      <c r="H96" s="54">
        <v>38659</v>
      </c>
      <c r="I96" s="54">
        <v>42069</v>
      </c>
      <c r="J96" s="55">
        <v>9</v>
      </c>
      <c r="K96" s="55">
        <v>0</v>
      </c>
    </row>
    <row r="97" spans="1:11" s="6" customFormat="1" ht="12.95" customHeight="1" x14ac:dyDescent="0.25">
      <c r="A97" s="55">
        <v>83</v>
      </c>
      <c r="B97" s="51" t="s">
        <v>97</v>
      </c>
      <c r="C97" s="52" t="s">
        <v>108</v>
      </c>
      <c r="D97" s="53">
        <v>47.289449861999998</v>
      </c>
      <c r="E97" s="53">
        <v>47.289449861999998</v>
      </c>
      <c r="F97" s="53">
        <v>47.289449861999998</v>
      </c>
      <c r="G97" s="54">
        <v>38589</v>
      </c>
      <c r="H97" s="54">
        <v>38589</v>
      </c>
      <c r="I97" s="54">
        <v>43280</v>
      </c>
      <c r="J97" s="55">
        <v>12</v>
      </c>
      <c r="K97" s="55">
        <v>6</v>
      </c>
    </row>
    <row r="98" spans="1:11" s="6" customFormat="1" ht="12.95" customHeight="1" x14ac:dyDescent="0.25">
      <c r="A98" s="55">
        <v>84</v>
      </c>
      <c r="B98" s="51" t="s">
        <v>97</v>
      </c>
      <c r="C98" s="52" t="s">
        <v>109</v>
      </c>
      <c r="D98" s="53">
        <v>1051.421937585</v>
      </c>
      <c r="E98" s="53">
        <v>1051.421937585</v>
      </c>
      <c r="F98" s="53">
        <v>1051.421937585</v>
      </c>
      <c r="G98" s="54">
        <v>39114</v>
      </c>
      <c r="H98" s="54">
        <v>39114</v>
      </c>
      <c r="I98" s="54">
        <v>42475</v>
      </c>
      <c r="J98" s="55">
        <v>9</v>
      </c>
      <c r="K98" s="55">
        <v>1</v>
      </c>
    </row>
    <row r="99" spans="1:11" s="6" customFormat="1" ht="12.95" customHeight="1" x14ac:dyDescent="0.25">
      <c r="A99" s="55">
        <v>87</v>
      </c>
      <c r="B99" s="51" t="s">
        <v>97</v>
      </c>
      <c r="C99" s="52" t="s">
        <v>110</v>
      </c>
      <c r="D99" s="53">
        <v>2277.8247746924994</v>
      </c>
      <c r="E99" s="53">
        <v>2277.8247746924994</v>
      </c>
      <c r="F99" s="53">
        <v>2277.8247746924994</v>
      </c>
      <c r="G99" s="54">
        <v>38488</v>
      </c>
      <c r="H99" s="54">
        <v>38703</v>
      </c>
      <c r="I99" s="54">
        <v>42069</v>
      </c>
      <c r="J99" s="55">
        <v>9</v>
      </c>
      <c r="K99" s="55">
        <v>6</v>
      </c>
    </row>
    <row r="100" spans="1:11" s="6" customFormat="1" ht="12.95" customHeight="1" x14ac:dyDescent="0.25">
      <c r="A100" s="55">
        <v>90</v>
      </c>
      <c r="B100" s="51" t="s">
        <v>97</v>
      </c>
      <c r="C100" s="52" t="s">
        <v>111</v>
      </c>
      <c r="D100" s="53">
        <v>444.33372178049996</v>
      </c>
      <c r="E100" s="53">
        <v>444.33372178049996</v>
      </c>
      <c r="F100" s="53">
        <v>444.33372178049996</v>
      </c>
      <c r="G100" s="54">
        <v>38548</v>
      </c>
      <c r="H100" s="54">
        <v>38548</v>
      </c>
      <c r="I100" s="54">
        <v>42069</v>
      </c>
      <c r="J100" s="55">
        <v>9</v>
      </c>
      <c r="K100" s="55">
        <v>7</v>
      </c>
    </row>
    <row r="101" spans="1:11" s="6" customFormat="1" ht="12.95" customHeight="1" x14ac:dyDescent="0.25">
      <c r="A101" s="55">
        <v>91</v>
      </c>
      <c r="B101" s="51" t="s">
        <v>97</v>
      </c>
      <c r="C101" s="52" t="s">
        <v>112</v>
      </c>
      <c r="D101" s="53">
        <v>576.31014054899993</v>
      </c>
      <c r="E101" s="53">
        <v>576.31014054899993</v>
      </c>
      <c r="F101" s="53">
        <v>576.31014054899993</v>
      </c>
      <c r="G101" s="54">
        <v>38862</v>
      </c>
      <c r="H101" s="54">
        <v>38872</v>
      </c>
      <c r="I101" s="54">
        <v>43206</v>
      </c>
      <c r="J101" s="55">
        <v>11</v>
      </c>
      <c r="K101" s="55">
        <v>10</v>
      </c>
    </row>
    <row r="102" spans="1:11" s="6" customFormat="1" ht="12.95" customHeight="1" x14ac:dyDescent="0.25">
      <c r="A102" s="55">
        <v>92</v>
      </c>
      <c r="B102" s="51" t="s">
        <v>97</v>
      </c>
      <c r="C102" s="52" t="s">
        <v>113</v>
      </c>
      <c r="D102" s="53">
        <v>1295.0268844169998</v>
      </c>
      <c r="E102" s="53">
        <v>1295.0268844169998</v>
      </c>
      <c r="F102" s="53">
        <v>1295.0268844169998</v>
      </c>
      <c r="G102" s="54">
        <v>38510</v>
      </c>
      <c r="H102" s="54">
        <v>38700</v>
      </c>
      <c r="I102" s="54">
        <v>42384</v>
      </c>
      <c r="J102" s="55">
        <v>10</v>
      </c>
      <c r="K102" s="55">
        <v>4</v>
      </c>
    </row>
    <row r="103" spans="1:11" s="6" customFormat="1" ht="12.95" customHeight="1" x14ac:dyDescent="0.25">
      <c r="A103" s="55">
        <v>93</v>
      </c>
      <c r="B103" s="51" t="s">
        <v>97</v>
      </c>
      <c r="C103" s="52" t="s">
        <v>114</v>
      </c>
      <c r="D103" s="53">
        <v>1132.3203449084999</v>
      </c>
      <c r="E103" s="53">
        <v>1132.3203449084999</v>
      </c>
      <c r="F103" s="53">
        <v>1132.3203449084999</v>
      </c>
      <c r="G103" s="54">
        <v>38651</v>
      </c>
      <c r="H103" s="54">
        <v>38651</v>
      </c>
      <c r="I103" s="54">
        <v>43280</v>
      </c>
      <c r="J103" s="55">
        <v>12</v>
      </c>
      <c r="K103" s="55">
        <v>7</v>
      </c>
    </row>
    <row r="104" spans="1:11" s="6" customFormat="1" ht="12.95" customHeight="1" x14ac:dyDescent="0.25">
      <c r="A104" s="55">
        <v>94</v>
      </c>
      <c r="B104" s="51" t="s">
        <v>97</v>
      </c>
      <c r="C104" s="52" t="s">
        <v>115</v>
      </c>
      <c r="D104" s="53">
        <v>503.30487097049996</v>
      </c>
      <c r="E104" s="53">
        <v>503.30487097049996</v>
      </c>
      <c r="F104" s="53">
        <v>503.30487097049996</v>
      </c>
      <c r="G104" s="54">
        <v>38410</v>
      </c>
      <c r="H104" s="54">
        <v>38410</v>
      </c>
      <c r="I104" s="54">
        <v>42185</v>
      </c>
      <c r="J104" s="55">
        <v>10</v>
      </c>
      <c r="K104" s="55">
        <v>3</v>
      </c>
    </row>
    <row r="105" spans="1:11" s="6" customFormat="1" ht="12.95" customHeight="1" x14ac:dyDescent="0.25">
      <c r="A105" s="55">
        <v>95</v>
      </c>
      <c r="B105" s="51" t="s">
        <v>30</v>
      </c>
      <c r="C105" s="52" t="s">
        <v>116</v>
      </c>
      <c r="D105" s="53">
        <v>160.24126101449997</v>
      </c>
      <c r="E105" s="53">
        <v>160.24126101449997</v>
      </c>
      <c r="F105" s="53">
        <v>160.24126101449997</v>
      </c>
      <c r="G105" s="54">
        <v>38628</v>
      </c>
      <c r="H105" s="54">
        <v>38628</v>
      </c>
      <c r="I105" s="54">
        <v>42069</v>
      </c>
      <c r="J105" s="55">
        <v>9</v>
      </c>
      <c r="K105" s="55">
        <v>0</v>
      </c>
    </row>
    <row r="106" spans="1:11" s="6" customFormat="1" ht="12.95" customHeight="1" x14ac:dyDescent="0.25">
      <c r="A106" s="55">
        <v>98</v>
      </c>
      <c r="B106" s="51" t="s">
        <v>30</v>
      </c>
      <c r="C106" s="52" t="s">
        <v>117</v>
      </c>
      <c r="D106" s="53">
        <v>121.56514416149999</v>
      </c>
      <c r="E106" s="53">
        <v>121.56514416149999</v>
      </c>
      <c r="F106" s="53">
        <v>121.56514416149999</v>
      </c>
      <c r="G106" s="54">
        <v>38554</v>
      </c>
      <c r="H106" s="54">
        <v>38564</v>
      </c>
      <c r="I106" s="54">
        <v>42069</v>
      </c>
      <c r="J106" s="55">
        <v>9</v>
      </c>
      <c r="K106" s="55">
        <v>7</v>
      </c>
    </row>
    <row r="107" spans="1:11" s="6" customFormat="1" ht="12.95" customHeight="1" x14ac:dyDescent="0.25">
      <c r="A107" s="55">
        <v>99</v>
      </c>
      <c r="B107" s="51" t="s">
        <v>30</v>
      </c>
      <c r="C107" s="52" t="s">
        <v>118</v>
      </c>
      <c r="D107" s="53">
        <v>1363.804912695</v>
      </c>
      <c r="E107" s="53">
        <v>1363.804912695</v>
      </c>
      <c r="F107" s="53">
        <v>1363.804912695</v>
      </c>
      <c r="G107" s="54">
        <v>38512</v>
      </c>
      <c r="H107" s="54">
        <v>38562</v>
      </c>
      <c r="I107" s="54">
        <v>43174</v>
      </c>
      <c r="J107" s="55">
        <v>12</v>
      </c>
      <c r="K107" s="55">
        <v>9</v>
      </c>
    </row>
    <row r="108" spans="1:11" s="6" customFormat="1" ht="12.95" customHeight="1" x14ac:dyDescent="0.25">
      <c r="A108" s="55">
        <v>100</v>
      </c>
      <c r="B108" s="51" t="s">
        <v>119</v>
      </c>
      <c r="C108" s="52" t="s">
        <v>120</v>
      </c>
      <c r="D108" s="53">
        <v>1639.5469041524998</v>
      </c>
      <c r="E108" s="53">
        <v>1639.5469041524998</v>
      </c>
      <c r="F108" s="53">
        <v>1639.5469041524998</v>
      </c>
      <c r="G108" s="54">
        <v>38981</v>
      </c>
      <c r="H108" s="54">
        <v>39559</v>
      </c>
      <c r="I108" s="54">
        <v>43111</v>
      </c>
      <c r="J108" s="55">
        <v>11</v>
      </c>
      <c r="K108" s="55">
        <v>3</v>
      </c>
    </row>
    <row r="109" spans="1:11" s="6" customFormat="1" ht="12.95" customHeight="1" x14ac:dyDescent="0.25">
      <c r="A109" s="55">
        <v>101</v>
      </c>
      <c r="B109" s="51" t="s">
        <v>119</v>
      </c>
      <c r="C109" s="52" t="s">
        <v>121</v>
      </c>
      <c r="D109" s="53">
        <v>1270.5250865144999</v>
      </c>
      <c r="E109" s="53">
        <v>1270.5250865144999</v>
      </c>
      <c r="F109" s="53">
        <v>1270.5250865144999</v>
      </c>
      <c r="G109" s="54">
        <v>38837</v>
      </c>
      <c r="H109" s="54">
        <v>39958</v>
      </c>
      <c r="I109" s="54">
        <v>43777</v>
      </c>
      <c r="J109" s="55">
        <v>13</v>
      </c>
      <c r="K109" s="55">
        <v>1</v>
      </c>
    </row>
    <row r="110" spans="1:11" s="6" customFormat="1" ht="12.95" customHeight="1" x14ac:dyDescent="0.25">
      <c r="A110" s="55">
        <v>102</v>
      </c>
      <c r="B110" s="51" t="s">
        <v>119</v>
      </c>
      <c r="C110" s="52" t="s">
        <v>122</v>
      </c>
      <c r="D110" s="53">
        <v>758.17212589949986</v>
      </c>
      <c r="E110" s="53">
        <v>758.17212589949986</v>
      </c>
      <c r="F110" s="53">
        <v>758.17212589949986</v>
      </c>
      <c r="G110" s="54">
        <v>38945</v>
      </c>
      <c r="H110" s="54">
        <v>39060</v>
      </c>
      <c r="I110" s="54">
        <v>42628</v>
      </c>
      <c r="J110" s="55">
        <v>9</v>
      </c>
      <c r="K110" s="55">
        <v>11</v>
      </c>
    </row>
    <row r="111" spans="1:11" s="6" customFormat="1" ht="12.95" customHeight="1" x14ac:dyDescent="0.25">
      <c r="A111" s="55">
        <v>103</v>
      </c>
      <c r="B111" s="51" t="s">
        <v>119</v>
      </c>
      <c r="C111" s="52" t="s">
        <v>123</v>
      </c>
      <c r="D111" s="53">
        <v>264.60326044350001</v>
      </c>
      <c r="E111" s="53">
        <v>264.60326044350001</v>
      </c>
      <c r="F111" s="53">
        <v>264.60326044350001</v>
      </c>
      <c r="G111" s="54">
        <v>38630</v>
      </c>
      <c r="H111" s="54">
        <v>38593</v>
      </c>
      <c r="I111" s="54">
        <v>42069</v>
      </c>
      <c r="J111" s="55">
        <v>9</v>
      </c>
      <c r="K111" s="55">
        <v>5</v>
      </c>
    </row>
    <row r="112" spans="1:11" s="6" customFormat="1" ht="12.95" customHeight="1" x14ac:dyDescent="0.25">
      <c r="A112" s="55">
        <v>104</v>
      </c>
      <c r="B112" s="51" t="s">
        <v>119</v>
      </c>
      <c r="C112" s="52" t="s">
        <v>124</v>
      </c>
      <c r="D112" s="53">
        <v>4609.6052619224993</v>
      </c>
      <c r="E112" s="53">
        <v>4609.6052619224993</v>
      </c>
      <c r="F112" s="53">
        <v>4609.6052619224993</v>
      </c>
      <c r="G112" s="54">
        <v>38565</v>
      </c>
      <c r="H112" s="54">
        <v>42828</v>
      </c>
      <c r="I112" s="54">
        <v>46478</v>
      </c>
      <c r="J112" s="55">
        <v>21</v>
      </c>
      <c r="K112" s="55">
        <v>8</v>
      </c>
    </row>
    <row r="113" spans="1:11" s="6" customFormat="1" ht="12.95" customHeight="1" x14ac:dyDescent="0.25">
      <c r="A113" s="55">
        <v>105</v>
      </c>
      <c r="B113" s="51" t="s">
        <v>119</v>
      </c>
      <c r="C113" s="52" t="s">
        <v>125</v>
      </c>
      <c r="D113" s="53">
        <v>4807.6719160169996</v>
      </c>
      <c r="E113" s="53">
        <v>4807.6719160169996</v>
      </c>
      <c r="F113" s="53">
        <v>4807.6719160169996</v>
      </c>
      <c r="G113" s="54">
        <v>38793</v>
      </c>
      <c r="H113" s="54">
        <v>38742</v>
      </c>
      <c r="I113" s="54">
        <v>43165</v>
      </c>
      <c r="J113" s="55">
        <v>12</v>
      </c>
      <c r="K113" s="55">
        <v>0</v>
      </c>
    </row>
    <row r="114" spans="1:11" s="6" customFormat="1" ht="12.95" customHeight="1" x14ac:dyDescent="0.25">
      <c r="A114" s="57" t="s">
        <v>126</v>
      </c>
      <c r="B114" s="57"/>
      <c r="C114" s="57"/>
      <c r="D114" s="58">
        <f>SUM(D115:D131)</f>
        <v>41706.237544570497</v>
      </c>
      <c r="E114" s="58">
        <f>SUM(E115:E131)</f>
        <v>41706.237544570497</v>
      </c>
      <c r="F114" s="58">
        <f>SUM(F115:F131)</f>
        <v>41706.237544570497</v>
      </c>
      <c r="G114" s="45"/>
      <c r="H114" s="45"/>
      <c r="I114" s="59"/>
      <c r="J114" s="55"/>
      <c r="K114" s="55"/>
    </row>
    <row r="115" spans="1:11" s="6" customFormat="1" ht="12.95" customHeight="1" x14ac:dyDescent="0.25">
      <c r="A115" s="55">
        <v>106</v>
      </c>
      <c r="B115" s="51" t="s">
        <v>16</v>
      </c>
      <c r="C115" s="52" t="s">
        <v>372</v>
      </c>
      <c r="D115" s="53">
        <v>7140.0588119264994</v>
      </c>
      <c r="E115" s="53">
        <v>7140.0588119264994</v>
      </c>
      <c r="F115" s="53">
        <v>7140.0588119264994</v>
      </c>
      <c r="G115" s="54">
        <v>39067</v>
      </c>
      <c r="H115" s="54">
        <v>39067</v>
      </c>
      <c r="I115" s="54">
        <v>43464</v>
      </c>
      <c r="J115" s="55">
        <v>11</v>
      </c>
      <c r="K115" s="55">
        <v>9</v>
      </c>
    </row>
    <row r="116" spans="1:11" s="6" customFormat="1" ht="12.95" customHeight="1" x14ac:dyDescent="0.25">
      <c r="A116" s="55">
        <v>107</v>
      </c>
      <c r="B116" s="51" t="s">
        <v>18</v>
      </c>
      <c r="C116" s="52" t="s">
        <v>127</v>
      </c>
      <c r="D116" s="53">
        <v>763.44225316500001</v>
      </c>
      <c r="E116" s="53">
        <v>763.44225316500001</v>
      </c>
      <c r="F116" s="53">
        <v>763.44225316500001</v>
      </c>
      <c r="G116" s="54">
        <v>39243</v>
      </c>
      <c r="H116" s="54">
        <v>39243</v>
      </c>
      <c r="I116" s="54">
        <v>43206</v>
      </c>
      <c r="J116" s="55">
        <v>10</v>
      </c>
      <c r="K116" s="55">
        <v>10</v>
      </c>
    </row>
    <row r="117" spans="1:11" s="6" customFormat="1" ht="12.95" customHeight="1" x14ac:dyDescent="0.25">
      <c r="A117" s="55">
        <v>108</v>
      </c>
      <c r="B117" s="51" t="s">
        <v>26</v>
      </c>
      <c r="C117" s="52" t="s">
        <v>128</v>
      </c>
      <c r="D117" s="53">
        <v>790.85941718849995</v>
      </c>
      <c r="E117" s="53">
        <v>790.85941718849995</v>
      </c>
      <c r="F117" s="53">
        <v>790.85941718849995</v>
      </c>
      <c r="G117" s="54">
        <v>38754</v>
      </c>
      <c r="H117" s="54">
        <v>38814</v>
      </c>
      <c r="I117" s="54">
        <v>42384</v>
      </c>
      <c r="J117" s="55">
        <v>9</v>
      </c>
      <c r="K117" s="55">
        <v>11</v>
      </c>
    </row>
    <row r="118" spans="1:11" s="6" customFormat="1" ht="12.95" customHeight="1" x14ac:dyDescent="0.25">
      <c r="A118" s="55">
        <v>110</v>
      </c>
      <c r="B118" s="51" t="s">
        <v>97</v>
      </c>
      <c r="C118" s="52" t="s">
        <v>129</v>
      </c>
      <c r="D118" s="53">
        <v>442.27431020849997</v>
      </c>
      <c r="E118" s="53">
        <v>442.27431020849997</v>
      </c>
      <c r="F118" s="53">
        <v>442.27431020849997</v>
      </c>
      <c r="G118" s="54">
        <v>39148</v>
      </c>
      <c r="H118" s="54">
        <v>39244</v>
      </c>
      <c r="I118" s="54">
        <v>42475</v>
      </c>
      <c r="J118" s="55">
        <v>8</v>
      </c>
      <c r="K118" s="55">
        <v>9</v>
      </c>
    </row>
    <row r="119" spans="1:11" s="6" customFormat="1" ht="12.95" customHeight="1" x14ac:dyDescent="0.25">
      <c r="A119" s="55">
        <v>111</v>
      </c>
      <c r="B119" s="51" t="s">
        <v>97</v>
      </c>
      <c r="C119" s="52" t="s">
        <v>130</v>
      </c>
      <c r="D119" s="53">
        <v>283.775310558</v>
      </c>
      <c r="E119" s="53">
        <v>283.775310558</v>
      </c>
      <c r="F119" s="53">
        <v>283.775310558</v>
      </c>
      <c r="G119" s="54">
        <v>40040</v>
      </c>
      <c r="H119" s="54">
        <v>40040</v>
      </c>
      <c r="I119" s="54">
        <v>43672</v>
      </c>
      <c r="J119" s="55">
        <v>9</v>
      </c>
      <c r="K119" s="55">
        <v>5</v>
      </c>
    </row>
    <row r="120" spans="1:11" s="6" customFormat="1" ht="12.95" customHeight="1" x14ac:dyDescent="0.25">
      <c r="A120" s="55">
        <v>112</v>
      </c>
      <c r="B120" s="51" t="s">
        <v>97</v>
      </c>
      <c r="C120" s="52" t="s">
        <v>131</v>
      </c>
      <c r="D120" s="53">
        <v>1337.582309934</v>
      </c>
      <c r="E120" s="53">
        <v>1337.582309934</v>
      </c>
      <c r="F120" s="53">
        <v>1337.582309934</v>
      </c>
      <c r="G120" s="54">
        <v>38621</v>
      </c>
      <c r="H120" s="54">
        <v>40543</v>
      </c>
      <c r="I120" s="54">
        <v>43280</v>
      </c>
      <c r="J120" s="55">
        <v>12</v>
      </c>
      <c r="K120" s="55">
        <v>6</v>
      </c>
    </row>
    <row r="121" spans="1:11" s="6" customFormat="1" ht="12.95" customHeight="1" x14ac:dyDescent="0.25">
      <c r="A121" s="55">
        <v>113</v>
      </c>
      <c r="B121" s="51" t="s">
        <v>97</v>
      </c>
      <c r="C121" s="52" t="s">
        <v>132</v>
      </c>
      <c r="D121" s="53">
        <v>1499.4394677764999</v>
      </c>
      <c r="E121" s="53">
        <v>1499.4394677764999</v>
      </c>
      <c r="F121" s="53">
        <v>1499.4394677764999</v>
      </c>
      <c r="G121" s="54">
        <v>39287</v>
      </c>
      <c r="H121" s="54">
        <v>39297</v>
      </c>
      <c r="I121" s="54">
        <v>42881</v>
      </c>
      <c r="J121" s="55">
        <v>9</v>
      </c>
      <c r="K121" s="55">
        <v>7</v>
      </c>
    </row>
    <row r="122" spans="1:11" s="6" customFormat="1" ht="12.95" customHeight="1" x14ac:dyDescent="0.25">
      <c r="A122" s="55">
        <v>114</v>
      </c>
      <c r="B122" s="51" t="s">
        <v>97</v>
      </c>
      <c r="C122" s="52" t="s">
        <v>133</v>
      </c>
      <c r="D122" s="53">
        <v>1331.7373307099999</v>
      </c>
      <c r="E122" s="53">
        <v>1331.7373307099999</v>
      </c>
      <c r="F122" s="53">
        <v>1331.7373307099999</v>
      </c>
      <c r="G122" s="54">
        <v>38847</v>
      </c>
      <c r="H122" s="54">
        <v>38847</v>
      </c>
      <c r="I122" s="54">
        <v>43115</v>
      </c>
      <c r="J122" s="55">
        <v>11</v>
      </c>
      <c r="K122" s="55">
        <v>6</v>
      </c>
    </row>
    <row r="123" spans="1:11" s="6" customFormat="1" ht="12.95" customHeight="1" x14ac:dyDescent="0.25">
      <c r="A123" s="55">
        <v>117</v>
      </c>
      <c r="B123" s="51" t="s">
        <v>97</v>
      </c>
      <c r="C123" s="52" t="s">
        <v>134</v>
      </c>
      <c r="D123" s="53">
        <v>3552.6543424859997</v>
      </c>
      <c r="E123" s="53">
        <v>3552.6543424859997</v>
      </c>
      <c r="F123" s="53">
        <v>3552.6543424859997</v>
      </c>
      <c r="G123" s="54">
        <v>39091</v>
      </c>
      <c r="H123" s="54">
        <v>39419</v>
      </c>
      <c r="I123" s="54">
        <v>43049</v>
      </c>
      <c r="J123" s="55">
        <v>9</v>
      </c>
      <c r="K123" s="55">
        <v>11</v>
      </c>
    </row>
    <row r="124" spans="1:11" s="6" customFormat="1" ht="12.95" customHeight="1" x14ac:dyDescent="0.25">
      <c r="A124" s="55">
        <v>118</v>
      </c>
      <c r="B124" s="51" t="s">
        <v>97</v>
      </c>
      <c r="C124" s="52" t="s">
        <v>135</v>
      </c>
      <c r="D124" s="53">
        <v>1094.6655198629999</v>
      </c>
      <c r="E124" s="53">
        <v>1094.6655198629999</v>
      </c>
      <c r="F124" s="53">
        <v>1094.6655198629999</v>
      </c>
      <c r="G124" s="54">
        <v>39205</v>
      </c>
      <c r="H124" s="54">
        <v>39287</v>
      </c>
      <c r="I124" s="54">
        <v>42881</v>
      </c>
      <c r="J124" s="55">
        <v>9</v>
      </c>
      <c r="K124" s="55">
        <v>7</v>
      </c>
    </row>
    <row r="125" spans="1:11" s="6" customFormat="1" ht="12.95" customHeight="1" x14ac:dyDescent="0.25">
      <c r="A125" s="55">
        <v>122</v>
      </c>
      <c r="B125" s="51" t="s">
        <v>30</v>
      </c>
      <c r="C125" s="52" t="s">
        <v>136</v>
      </c>
      <c r="D125" s="53">
        <v>246.19750180649999</v>
      </c>
      <c r="E125" s="53">
        <v>246.19750180649999</v>
      </c>
      <c r="F125" s="53">
        <v>246.19750180649999</v>
      </c>
      <c r="G125" s="54">
        <v>38842</v>
      </c>
      <c r="H125" s="54">
        <v>38863</v>
      </c>
      <c r="I125" s="54">
        <v>42384</v>
      </c>
      <c r="J125" s="55">
        <v>9</v>
      </c>
      <c r="K125" s="55">
        <v>6</v>
      </c>
    </row>
    <row r="126" spans="1:11" s="6" customFormat="1" ht="12.95" customHeight="1" x14ac:dyDescent="0.25">
      <c r="A126" s="55">
        <v>123</v>
      </c>
      <c r="B126" s="51" t="s">
        <v>30</v>
      </c>
      <c r="C126" s="52" t="s">
        <v>137</v>
      </c>
      <c r="D126" s="53">
        <v>104.41757642399999</v>
      </c>
      <c r="E126" s="53">
        <v>104.41757642399999</v>
      </c>
      <c r="F126" s="53">
        <v>104.41757642399999</v>
      </c>
      <c r="G126" s="54">
        <v>38946</v>
      </c>
      <c r="H126" s="54">
        <v>39031</v>
      </c>
      <c r="I126" s="54">
        <v>42475</v>
      </c>
      <c r="J126" s="55">
        <v>9</v>
      </c>
      <c r="K126" s="55">
        <v>6</v>
      </c>
    </row>
    <row r="127" spans="1:11" s="6" customFormat="1" ht="12.95" customHeight="1" x14ac:dyDescent="0.25">
      <c r="A127" s="55">
        <v>124</v>
      </c>
      <c r="B127" s="51" t="s">
        <v>30</v>
      </c>
      <c r="C127" s="52" t="s">
        <v>138</v>
      </c>
      <c r="D127" s="53">
        <v>1169.6139366929999</v>
      </c>
      <c r="E127" s="53">
        <v>1169.6139366929999</v>
      </c>
      <c r="F127" s="53">
        <v>1169.6139366929999</v>
      </c>
      <c r="G127" s="54">
        <v>38922</v>
      </c>
      <c r="H127" s="54">
        <v>38952</v>
      </c>
      <c r="I127" s="54">
        <v>43111</v>
      </c>
      <c r="J127" s="55">
        <v>11</v>
      </c>
      <c r="K127" s="55">
        <v>3</v>
      </c>
    </row>
    <row r="128" spans="1:11" s="6" customFormat="1" ht="12.95" customHeight="1" x14ac:dyDescent="0.25">
      <c r="A128" s="55">
        <v>126</v>
      </c>
      <c r="B128" s="51" t="s">
        <v>119</v>
      </c>
      <c r="C128" s="52" t="s">
        <v>139</v>
      </c>
      <c r="D128" s="53">
        <v>3107.836825545</v>
      </c>
      <c r="E128" s="53">
        <v>3107.836825545</v>
      </c>
      <c r="F128" s="53">
        <v>3107.836825545</v>
      </c>
      <c r="G128" s="54">
        <v>38968</v>
      </c>
      <c r="H128" s="54">
        <v>39423</v>
      </c>
      <c r="I128" s="54">
        <v>43248</v>
      </c>
      <c r="J128" s="55">
        <v>11</v>
      </c>
      <c r="K128" s="55">
        <v>7</v>
      </c>
    </row>
    <row r="129" spans="1:11" s="6" customFormat="1" ht="12.95" customHeight="1" x14ac:dyDescent="0.25">
      <c r="A129" s="55">
        <v>127</v>
      </c>
      <c r="B129" s="51" t="s">
        <v>119</v>
      </c>
      <c r="C129" s="52" t="s">
        <v>140</v>
      </c>
      <c r="D129" s="53">
        <v>1936.6306681679998</v>
      </c>
      <c r="E129" s="53">
        <v>1936.6306681679998</v>
      </c>
      <c r="F129" s="53">
        <v>1936.6306681679998</v>
      </c>
      <c r="G129" s="54">
        <v>39214</v>
      </c>
      <c r="H129" s="54">
        <v>39279</v>
      </c>
      <c r="I129" s="54">
        <v>43248</v>
      </c>
      <c r="J129" s="55">
        <v>10</v>
      </c>
      <c r="K129" s="55">
        <v>8</v>
      </c>
    </row>
    <row r="130" spans="1:11" s="6" customFormat="1" ht="12.95" customHeight="1" x14ac:dyDescent="0.25">
      <c r="A130" s="55">
        <v>128</v>
      </c>
      <c r="B130" s="51" t="s">
        <v>119</v>
      </c>
      <c r="C130" s="52" t="s">
        <v>141</v>
      </c>
      <c r="D130" s="53">
        <v>6145.0142641019993</v>
      </c>
      <c r="E130" s="53">
        <v>6145.0142641019993</v>
      </c>
      <c r="F130" s="53">
        <v>6145.0142641019993</v>
      </c>
      <c r="G130" s="54">
        <v>39031</v>
      </c>
      <c r="H130" s="54">
        <v>44439</v>
      </c>
      <c r="I130" s="54">
        <v>48190</v>
      </c>
      <c r="J130" s="55">
        <v>25</v>
      </c>
      <c r="K130" s="55">
        <v>1</v>
      </c>
    </row>
    <row r="131" spans="1:11" s="6" customFormat="1" ht="12.95" customHeight="1" x14ac:dyDescent="0.25">
      <c r="A131" s="55">
        <v>130</v>
      </c>
      <c r="B131" s="51" t="s">
        <v>119</v>
      </c>
      <c r="C131" s="52" t="s">
        <v>142</v>
      </c>
      <c r="D131" s="53">
        <v>10760.037698015998</v>
      </c>
      <c r="E131" s="53">
        <v>10760.037698015998</v>
      </c>
      <c r="F131" s="53">
        <v>10760.037698015998</v>
      </c>
      <c r="G131" s="54">
        <v>38806</v>
      </c>
      <c r="H131" s="54">
        <v>40465</v>
      </c>
      <c r="I131" s="54">
        <v>44010</v>
      </c>
      <c r="J131" s="55">
        <v>13</v>
      </c>
      <c r="K131" s="55">
        <v>11</v>
      </c>
    </row>
    <row r="132" spans="1:11" s="8" customFormat="1" ht="12.95" customHeight="1" x14ac:dyDescent="0.25">
      <c r="A132" s="56" t="s">
        <v>143</v>
      </c>
      <c r="B132" s="56"/>
      <c r="C132" s="56"/>
      <c r="D132" s="58">
        <f>SUM(D133:D141)</f>
        <v>15504.242853762</v>
      </c>
      <c r="E132" s="58">
        <f>SUM(E133:E141)</f>
        <v>15504.242853762</v>
      </c>
      <c r="F132" s="58">
        <f>SUM(F133:F141)</f>
        <v>15504.242853762</v>
      </c>
      <c r="G132" s="54"/>
      <c r="H132" s="54"/>
      <c r="I132" s="54"/>
      <c r="J132" s="55"/>
      <c r="K132" s="55"/>
    </row>
    <row r="133" spans="1:11" s="8" customFormat="1" ht="12.95" customHeight="1" x14ac:dyDescent="0.25">
      <c r="A133" s="50">
        <v>132</v>
      </c>
      <c r="B133" s="51" t="s">
        <v>144</v>
      </c>
      <c r="C133" s="52" t="s">
        <v>145</v>
      </c>
      <c r="D133" s="53">
        <v>469.97576002499994</v>
      </c>
      <c r="E133" s="53">
        <v>469.97576002499994</v>
      </c>
      <c r="F133" s="53">
        <v>469.97576002499994</v>
      </c>
      <c r="G133" s="54">
        <v>39113</v>
      </c>
      <c r="H133" s="54">
        <v>39101</v>
      </c>
      <c r="I133" s="54">
        <v>44925</v>
      </c>
      <c r="J133" s="55">
        <v>15</v>
      </c>
      <c r="K133" s="55">
        <v>10</v>
      </c>
    </row>
    <row r="134" spans="1:11" s="8" customFormat="1" ht="12.95" customHeight="1" x14ac:dyDescent="0.25">
      <c r="A134" s="50">
        <v>136</v>
      </c>
      <c r="B134" s="51" t="s">
        <v>26</v>
      </c>
      <c r="C134" s="52" t="s">
        <v>146</v>
      </c>
      <c r="D134" s="53">
        <v>77.055662471999995</v>
      </c>
      <c r="E134" s="53">
        <v>77.055662471999995</v>
      </c>
      <c r="F134" s="53">
        <v>77.055662471999995</v>
      </c>
      <c r="G134" s="54">
        <v>39000</v>
      </c>
      <c r="H134" s="54">
        <v>39045</v>
      </c>
      <c r="I134" s="54">
        <v>42628</v>
      </c>
      <c r="J134" s="55">
        <v>9</v>
      </c>
      <c r="K134" s="55">
        <v>6</v>
      </c>
    </row>
    <row r="135" spans="1:11" s="8" customFormat="1" ht="12.95" customHeight="1" x14ac:dyDescent="0.25">
      <c r="A135" s="50">
        <v>138</v>
      </c>
      <c r="B135" s="51" t="s">
        <v>30</v>
      </c>
      <c r="C135" s="52" t="s">
        <v>147</v>
      </c>
      <c r="D135" s="53">
        <v>418.21676692949995</v>
      </c>
      <c r="E135" s="53">
        <v>418.21676692949995</v>
      </c>
      <c r="F135" s="53">
        <v>418.21676692949995</v>
      </c>
      <c r="G135" s="54">
        <v>39275</v>
      </c>
      <c r="H135" s="54">
        <v>39275</v>
      </c>
      <c r="I135" s="54">
        <v>42769</v>
      </c>
      <c r="J135" s="55">
        <v>9</v>
      </c>
      <c r="K135" s="55">
        <v>5</v>
      </c>
    </row>
    <row r="136" spans="1:11" s="8" customFormat="1" ht="12.95" customHeight="1" x14ac:dyDescent="0.25">
      <c r="A136" s="50">
        <v>139</v>
      </c>
      <c r="B136" s="51" t="s">
        <v>30</v>
      </c>
      <c r="C136" s="52" t="s">
        <v>148</v>
      </c>
      <c r="D136" s="53">
        <v>2147.5131364184999</v>
      </c>
      <c r="E136" s="53">
        <v>2147.5131364184999</v>
      </c>
      <c r="F136" s="53">
        <v>2147.5131364184999</v>
      </c>
      <c r="G136" s="54">
        <v>40015</v>
      </c>
      <c r="H136" s="54">
        <v>40527</v>
      </c>
      <c r="I136" s="54">
        <v>43572</v>
      </c>
      <c r="J136" s="55">
        <v>8</v>
      </c>
      <c r="K136" s="55">
        <v>6</v>
      </c>
    </row>
    <row r="137" spans="1:11" s="8" customFormat="1" ht="12.95" customHeight="1" x14ac:dyDescent="0.25">
      <c r="A137" s="50">
        <v>140</v>
      </c>
      <c r="B137" s="51" t="s">
        <v>30</v>
      </c>
      <c r="C137" s="52" t="s">
        <v>149</v>
      </c>
      <c r="D137" s="53">
        <v>1231.316480106</v>
      </c>
      <c r="E137" s="53">
        <v>1231.316480106</v>
      </c>
      <c r="F137" s="53">
        <v>1231.316480106</v>
      </c>
      <c r="G137" s="54">
        <v>39446</v>
      </c>
      <c r="H137" s="54">
        <v>43448</v>
      </c>
      <c r="I137" s="54">
        <v>46738</v>
      </c>
      <c r="J137" s="55">
        <v>19</v>
      </c>
      <c r="K137" s="55">
        <v>9</v>
      </c>
    </row>
    <row r="138" spans="1:11" s="8" customFormat="1" ht="12.95" customHeight="1" x14ac:dyDescent="0.25">
      <c r="A138" s="50">
        <v>141</v>
      </c>
      <c r="B138" s="51" t="s">
        <v>30</v>
      </c>
      <c r="C138" s="52" t="s">
        <v>150</v>
      </c>
      <c r="D138" s="53">
        <v>437.84864354999996</v>
      </c>
      <c r="E138" s="53">
        <v>437.84864354999996</v>
      </c>
      <c r="F138" s="53">
        <v>437.84864354999996</v>
      </c>
      <c r="G138" s="54">
        <v>39533</v>
      </c>
      <c r="H138" s="54">
        <v>39533</v>
      </c>
      <c r="I138" s="54">
        <v>43111</v>
      </c>
      <c r="J138" s="55">
        <v>9</v>
      </c>
      <c r="K138" s="55">
        <v>8</v>
      </c>
    </row>
    <row r="139" spans="1:11" s="8" customFormat="1" ht="12.95" customHeight="1" x14ac:dyDescent="0.25">
      <c r="A139" s="50">
        <v>142</v>
      </c>
      <c r="B139" s="51" t="s">
        <v>119</v>
      </c>
      <c r="C139" s="52" t="s">
        <v>151</v>
      </c>
      <c r="D139" s="53">
        <v>5081.6698222215</v>
      </c>
      <c r="E139" s="53">
        <v>5081.6698222215</v>
      </c>
      <c r="F139" s="53">
        <v>5081.6698222215</v>
      </c>
      <c r="G139" s="54">
        <v>39539</v>
      </c>
      <c r="H139" s="54">
        <v>39681</v>
      </c>
      <c r="I139" s="54">
        <v>43111</v>
      </c>
      <c r="J139" s="55">
        <v>9</v>
      </c>
      <c r="K139" s="55">
        <v>6</v>
      </c>
    </row>
    <row r="140" spans="1:11" s="8" customFormat="1" ht="12.95" customHeight="1" x14ac:dyDescent="0.25">
      <c r="A140" s="50">
        <v>143</v>
      </c>
      <c r="B140" s="51" t="s">
        <v>119</v>
      </c>
      <c r="C140" s="52" t="s">
        <v>152</v>
      </c>
      <c r="D140" s="53">
        <v>2593.1793123524994</v>
      </c>
      <c r="E140" s="53">
        <v>2593.1793123524994</v>
      </c>
      <c r="F140" s="53">
        <v>2593.1793123524994</v>
      </c>
      <c r="G140" s="54">
        <v>39149</v>
      </c>
      <c r="H140" s="54">
        <v>39353</v>
      </c>
      <c r="I140" s="54">
        <v>43318</v>
      </c>
      <c r="J140" s="55">
        <v>11</v>
      </c>
      <c r="K140" s="55">
        <v>4</v>
      </c>
    </row>
    <row r="141" spans="1:11" s="8" customFormat="1" ht="12.95" customHeight="1" x14ac:dyDescent="0.25">
      <c r="A141" s="50">
        <v>144</v>
      </c>
      <c r="B141" s="51" t="s">
        <v>119</v>
      </c>
      <c r="C141" s="52" t="s">
        <v>153</v>
      </c>
      <c r="D141" s="53">
        <v>3047.4672696869998</v>
      </c>
      <c r="E141" s="53">
        <v>3047.4672696869998</v>
      </c>
      <c r="F141" s="53">
        <v>3047.4672696869998</v>
      </c>
      <c r="G141" s="54">
        <v>38954</v>
      </c>
      <c r="H141" s="54">
        <v>39191</v>
      </c>
      <c r="I141" s="54">
        <v>43360</v>
      </c>
      <c r="J141" s="55">
        <v>11</v>
      </c>
      <c r="K141" s="55">
        <v>11</v>
      </c>
    </row>
    <row r="142" spans="1:11" s="8" customFormat="1" ht="12.95" customHeight="1" x14ac:dyDescent="0.25">
      <c r="A142" s="56" t="s">
        <v>154</v>
      </c>
      <c r="B142" s="56"/>
      <c r="C142" s="56"/>
      <c r="D142" s="58">
        <f>SUM(D143:D163)</f>
        <v>45866.565605643002</v>
      </c>
      <c r="E142" s="58">
        <f>SUM(E143:E163)</f>
        <v>45866.565605643002</v>
      </c>
      <c r="F142" s="58">
        <f>SUM(F143:F163)</f>
        <v>45866.565605643002</v>
      </c>
      <c r="G142" s="54"/>
      <c r="H142" s="54"/>
      <c r="I142" s="54"/>
      <c r="J142" s="55"/>
      <c r="K142" s="55"/>
    </row>
    <row r="143" spans="1:11" s="8" customFormat="1" ht="12.95" customHeight="1" x14ac:dyDescent="0.25">
      <c r="A143" s="50">
        <v>146</v>
      </c>
      <c r="B143" s="51" t="s">
        <v>47</v>
      </c>
      <c r="C143" s="52" t="s">
        <v>155</v>
      </c>
      <c r="D143" s="53">
        <v>3898.4160004679998</v>
      </c>
      <c r="E143" s="53">
        <v>3898.4160004679998</v>
      </c>
      <c r="F143" s="53">
        <v>3898.4160004679998</v>
      </c>
      <c r="G143" s="54">
        <v>41197</v>
      </c>
      <c r="H143" s="54">
        <v>42004</v>
      </c>
      <c r="I143" s="54">
        <v>52582</v>
      </c>
      <c r="J143" s="55">
        <v>31</v>
      </c>
      <c r="K143" s="55">
        <v>1</v>
      </c>
    </row>
    <row r="144" spans="1:11" s="8" customFormat="1" ht="12.95" customHeight="1" x14ac:dyDescent="0.25">
      <c r="A144" s="50">
        <v>147</v>
      </c>
      <c r="B144" s="51" t="s">
        <v>86</v>
      </c>
      <c r="C144" s="52" t="s">
        <v>156</v>
      </c>
      <c r="D144" s="53">
        <v>1865.7259509029998</v>
      </c>
      <c r="E144" s="53">
        <v>1865.7259509029998</v>
      </c>
      <c r="F144" s="53">
        <v>1865.7259509029998</v>
      </c>
      <c r="G144" s="54">
        <v>40008</v>
      </c>
      <c r="H144" s="54">
        <v>40008</v>
      </c>
      <c r="I144" s="54">
        <v>43572</v>
      </c>
      <c r="J144" s="55">
        <v>9</v>
      </c>
      <c r="K144" s="55">
        <v>6</v>
      </c>
    </row>
    <row r="145" spans="1:11" s="8" customFormat="1" ht="12.95" customHeight="1" x14ac:dyDescent="0.25">
      <c r="A145" s="50">
        <v>148</v>
      </c>
      <c r="B145" s="51" t="s">
        <v>157</v>
      </c>
      <c r="C145" s="45" t="s">
        <v>373</v>
      </c>
      <c r="D145" s="53">
        <v>1006.0523545799999</v>
      </c>
      <c r="E145" s="53">
        <v>1006.0523545799999</v>
      </c>
      <c r="F145" s="53">
        <v>1006.0523545799999</v>
      </c>
      <c r="G145" s="54">
        <v>39282</v>
      </c>
      <c r="H145" s="54">
        <v>39282</v>
      </c>
      <c r="I145" s="54">
        <v>43672</v>
      </c>
      <c r="J145" s="55">
        <v>11</v>
      </c>
      <c r="K145" s="55">
        <v>10</v>
      </c>
    </row>
    <row r="146" spans="1:11" s="8" customFormat="1" ht="12.95" customHeight="1" x14ac:dyDescent="0.25">
      <c r="A146" s="50">
        <v>149</v>
      </c>
      <c r="B146" s="51" t="s">
        <v>157</v>
      </c>
      <c r="C146" s="45" t="s">
        <v>374</v>
      </c>
      <c r="D146" s="53">
        <v>1435.3292188184998</v>
      </c>
      <c r="E146" s="53">
        <v>1435.3292188184998</v>
      </c>
      <c r="F146" s="53">
        <v>1435.3292188184998</v>
      </c>
      <c r="G146" s="54">
        <v>39087</v>
      </c>
      <c r="H146" s="54">
        <v>39086</v>
      </c>
      <c r="I146" s="54">
        <v>43360</v>
      </c>
      <c r="J146" s="55">
        <v>11</v>
      </c>
      <c r="K146" s="55">
        <v>8</v>
      </c>
    </row>
    <row r="147" spans="1:11" s="8" customFormat="1" ht="12.95" customHeight="1" x14ac:dyDescent="0.25">
      <c r="A147" s="50">
        <v>150</v>
      </c>
      <c r="B147" s="51" t="s">
        <v>157</v>
      </c>
      <c r="C147" s="45" t="s">
        <v>375</v>
      </c>
      <c r="D147" s="53">
        <v>1177.8134361704999</v>
      </c>
      <c r="E147" s="53">
        <v>1177.8134361704999</v>
      </c>
      <c r="F147" s="53">
        <v>1177.8134361704999</v>
      </c>
      <c r="G147" s="54">
        <v>39254</v>
      </c>
      <c r="H147" s="54">
        <v>39254</v>
      </c>
      <c r="I147" s="54">
        <v>44194</v>
      </c>
      <c r="J147" s="55">
        <v>13</v>
      </c>
      <c r="K147" s="55">
        <v>3</v>
      </c>
    </row>
    <row r="148" spans="1:11" s="8" customFormat="1" ht="12.95" customHeight="1" x14ac:dyDescent="0.25">
      <c r="A148" s="50">
        <v>151</v>
      </c>
      <c r="B148" s="51" t="s">
        <v>30</v>
      </c>
      <c r="C148" s="52" t="s">
        <v>386</v>
      </c>
      <c r="D148" s="53">
        <v>3206.2985612654998</v>
      </c>
      <c r="E148" s="53">
        <v>3206.2985612654998</v>
      </c>
      <c r="F148" s="53">
        <v>3206.2985612654998</v>
      </c>
      <c r="G148" s="54">
        <v>40556</v>
      </c>
      <c r="H148" s="54">
        <v>41139</v>
      </c>
      <c r="I148" s="54">
        <v>44764</v>
      </c>
      <c r="J148" s="55">
        <v>11</v>
      </c>
      <c r="K148" s="55">
        <v>0</v>
      </c>
    </row>
    <row r="149" spans="1:11" s="8" customFormat="1" ht="12.95" customHeight="1" x14ac:dyDescent="0.25">
      <c r="A149" s="50">
        <v>152</v>
      </c>
      <c r="B149" s="51" t="s">
        <v>30</v>
      </c>
      <c r="C149" s="52" t="s">
        <v>158</v>
      </c>
      <c r="D149" s="53">
        <v>2664.1798526160001</v>
      </c>
      <c r="E149" s="53">
        <v>2664.1798526160001</v>
      </c>
      <c r="F149" s="53">
        <v>2664.1798526160001</v>
      </c>
      <c r="G149" s="54">
        <v>39758</v>
      </c>
      <c r="H149" s="54">
        <v>40534</v>
      </c>
      <c r="I149" s="54">
        <v>45548</v>
      </c>
      <c r="J149" s="55">
        <v>15</v>
      </c>
      <c r="K149" s="55">
        <v>8</v>
      </c>
    </row>
    <row r="150" spans="1:11" s="8" customFormat="1" ht="12.95" customHeight="1" x14ac:dyDescent="0.25">
      <c r="A150" s="50">
        <v>156</v>
      </c>
      <c r="B150" s="51" t="s">
        <v>97</v>
      </c>
      <c r="C150" s="52" t="s">
        <v>159</v>
      </c>
      <c r="D150" s="53">
        <v>305.75947058700001</v>
      </c>
      <c r="E150" s="53">
        <v>305.75947058700001</v>
      </c>
      <c r="F150" s="53">
        <v>305.75947058700001</v>
      </c>
      <c r="G150" s="54">
        <v>39871</v>
      </c>
      <c r="H150" s="54">
        <v>40462</v>
      </c>
      <c r="I150" s="54">
        <v>44022</v>
      </c>
      <c r="J150" s="55">
        <v>11</v>
      </c>
      <c r="K150" s="55">
        <v>0</v>
      </c>
    </row>
    <row r="151" spans="1:11" s="8" customFormat="1" ht="12.95" customHeight="1" x14ac:dyDescent="0.25">
      <c r="A151" s="50">
        <v>157</v>
      </c>
      <c r="B151" s="51" t="s">
        <v>97</v>
      </c>
      <c r="C151" s="52" t="s">
        <v>160</v>
      </c>
      <c r="D151" s="53">
        <v>4876.9920522839993</v>
      </c>
      <c r="E151" s="53">
        <v>4876.9920522839993</v>
      </c>
      <c r="F151" s="53">
        <v>4876.9920522839993</v>
      </c>
      <c r="G151" s="54">
        <v>40150</v>
      </c>
      <c r="H151" s="54">
        <v>40232</v>
      </c>
      <c r="I151" s="54">
        <v>43794</v>
      </c>
      <c r="J151" s="55">
        <v>9</v>
      </c>
      <c r="K151" s="55">
        <v>9</v>
      </c>
    </row>
    <row r="152" spans="1:11" s="8" customFormat="1" ht="12.95" customHeight="1" x14ac:dyDescent="0.25">
      <c r="A152" s="50">
        <v>158</v>
      </c>
      <c r="B152" s="51" t="s">
        <v>97</v>
      </c>
      <c r="C152" s="52" t="s">
        <v>161</v>
      </c>
      <c r="D152" s="53">
        <v>736.66895637149992</v>
      </c>
      <c r="E152" s="53">
        <v>736.66895637149992</v>
      </c>
      <c r="F152" s="53">
        <v>736.66895637149992</v>
      </c>
      <c r="G152" s="54">
        <v>39058</v>
      </c>
      <c r="H152" s="54">
        <v>39058</v>
      </c>
      <c r="I152" s="54">
        <v>42643</v>
      </c>
      <c r="J152" s="55">
        <v>8</v>
      </c>
      <c r="K152" s="55">
        <v>9</v>
      </c>
    </row>
    <row r="153" spans="1:11" s="8" customFormat="1" ht="12.95" customHeight="1" x14ac:dyDescent="0.25">
      <c r="A153" s="50">
        <v>159</v>
      </c>
      <c r="B153" s="51" t="s">
        <v>97</v>
      </c>
      <c r="C153" s="52" t="s">
        <v>162</v>
      </c>
      <c r="D153" s="53">
        <v>62.413447166999994</v>
      </c>
      <c r="E153" s="53">
        <v>62.413447166999994</v>
      </c>
      <c r="F153" s="53">
        <v>62.413447166999994</v>
      </c>
      <c r="G153" s="54">
        <v>39317</v>
      </c>
      <c r="H153" s="54">
        <v>39317</v>
      </c>
      <c r="I153" s="54">
        <v>42475</v>
      </c>
      <c r="J153" s="55">
        <v>8</v>
      </c>
      <c r="K153" s="55">
        <v>7</v>
      </c>
    </row>
    <row r="154" spans="1:11" s="10" customFormat="1" ht="12.95" customHeight="1" x14ac:dyDescent="0.25">
      <c r="A154" s="60">
        <v>160</v>
      </c>
      <c r="B154" s="51" t="s">
        <v>97</v>
      </c>
      <c r="C154" s="52" t="s">
        <v>163</v>
      </c>
      <c r="D154" s="53">
        <v>234.34347938099998</v>
      </c>
      <c r="E154" s="53">
        <v>234.34347938099998</v>
      </c>
      <c r="F154" s="53">
        <v>234.34347938099998</v>
      </c>
      <c r="G154" s="54">
        <v>39190</v>
      </c>
      <c r="H154" s="54">
        <v>39190</v>
      </c>
      <c r="I154" s="54">
        <v>42475</v>
      </c>
      <c r="J154" s="55">
        <v>8</v>
      </c>
      <c r="K154" s="55">
        <v>11</v>
      </c>
    </row>
    <row r="155" spans="1:11" s="8" customFormat="1" ht="12.95" customHeight="1" x14ac:dyDescent="0.25">
      <c r="A155" s="50">
        <v>161</v>
      </c>
      <c r="B155" s="51" t="s">
        <v>97</v>
      </c>
      <c r="C155" s="52" t="s">
        <v>164</v>
      </c>
      <c r="D155" s="53">
        <v>418.56153356999999</v>
      </c>
      <c r="E155" s="53">
        <v>418.56153356999999</v>
      </c>
      <c r="F155" s="53">
        <v>418.56153356999999</v>
      </c>
      <c r="G155" s="54">
        <v>39279</v>
      </c>
      <c r="H155" s="54">
        <v>39358</v>
      </c>
      <c r="I155" s="54">
        <v>43327</v>
      </c>
      <c r="J155" s="55">
        <v>11</v>
      </c>
      <c r="K155" s="55">
        <v>0</v>
      </c>
    </row>
    <row r="156" spans="1:11" s="8" customFormat="1" ht="12.95" customHeight="1" x14ac:dyDescent="0.25">
      <c r="A156" s="50">
        <v>162</v>
      </c>
      <c r="B156" s="51" t="s">
        <v>97</v>
      </c>
      <c r="C156" s="52" t="s">
        <v>376</v>
      </c>
      <c r="D156" s="53">
        <v>165.25065818549999</v>
      </c>
      <c r="E156" s="53">
        <v>165.25065818549999</v>
      </c>
      <c r="F156" s="53">
        <v>165.25065818549999</v>
      </c>
      <c r="G156" s="54">
        <v>39583</v>
      </c>
      <c r="H156" s="54">
        <v>39619</v>
      </c>
      <c r="I156" s="54">
        <v>43111</v>
      </c>
      <c r="J156" s="55">
        <v>9</v>
      </c>
      <c r="K156" s="55">
        <v>7</v>
      </c>
    </row>
    <row r="157" spans="1:11" s="8" customFormat="1" ht="12.95" customHeight="1" x14ac:dyDescent="0.25">
      <c r="A157" s="50">
        <v>163</v>
      </c>
      <c r="B157" s="51" t="s">
        <v>30</v>
      </c>
      <c r="C157" s="52" t="s">
        <v>165</v>
      </c>
      <c r="D157" s="53">
        <v>444.73960590899998</v>
      </c>
      <c r="E157" s="53">
        <v>444.73960590899998</v>
      </c>
      <c r="F157" s="53">
        <v>444.73960590899998</v>
      </c>
      <c r="G157" s="54">
        <v>39162</v>
      </c>
      <c r="H157" s="54">
        <v>39162</v>
      </c>
      <c r="I157" s="54">
        <v>42475</v>
      </c>
      <c r="J157" s="55">
        <v>9</v>
      </c>
      <c r="K157" s="55">
        <v>0</v>
      </c>
    </row>
    <row r="158" spans="1:11" s="8" customFormat="1" ht="12.95" customHeight="1" x14ac:dyDescent="0.25">
      <c r="A158" s="50">
        <v>164</v>
      </c>
      <c r="B158" s="51" t="s">
        <v>30</v>
      </c>
      <c r="C158" s="52" t="s">
        <v>166</v>
      </c>
      <c r="D158" s="53">
        <v>4903.089632616</v>
      </c>
      <c r="E158" s="53">
        <v>4903.089632616</v>
      </c>
      <c r="F158" s="53">
        <v>4903.089632616</v>
      </c>
      <c r="G158" s="54">
        <v>40786</v>
      </c>
      <c r="H158" s="54">
        <v>42891</v>
      </c>
      <c r="I158" s="54">
        <v>46569</v>
      </c>
      <c r="J158" s="55">
        <v>15</v>
      </c>
      <c r="K158" s="55">
        <v>10</v>
      </c>
    </row>
    <row r="159" spans="1:11" s="8" customFormat="1" ht="12.95" customHeight="1" x14ac:dyDescent="0.25">
      <c r="A159" s="50">
        <v>165</v>
      </c>
      <c r="B159" s="51" t="s">
        <v>26</v>
      </c>
      <c r="C159" s="52" t="s">
        <v>167</v>
      </c>
      <c r="D159" s="53">
        <v>774.49297293149993</v>
      </c>
      <c r="E159" s="53">
        <v>774.49297293149993</v>
      </c>
      <c r="F159" s="53">
        <v>774.49297293149993</v>
      </c>
      <c r="G159" s="54">
        <v>39476</v>
      </c>
      <c r="H159" s="54">
        <v>39476</v>
      </c>
      <c r="I159" s="54">
        <v>43111</v>
      </c>
      <c r="J159" s="55">
        <v>9</v>
      </c>
      <c r="K159" s="55">
        <v>11</v>
      </c>
    </row>
    <row r="160" spans="1:11" s="8" customFormat="1" ht="12.95" customHeight="1" x14ac:dyDescent="0.25">
      <c r="A160" s="50">
        <v>166</v>
      </c>
      <c r="B160" s="51" t="s">
        <v>119</v>
      </c>
      <c r="C160" s="52" t="s">
        <v>168</v>
      </c>
      <c r="D160" s="53">
        <v>1282.9325732189998</v>
      </c>
      <c r="E160" s="53">
        <v>1282.9325732189998</v>
      </c>
      <c r="F160" s="53">
        <v>1282.9325732189998</v>
      </c>
      <c r="G160" s="54">
        <v>39395</v>
      </c>
      <c r="H160" s="54">
        <v>40203</v>
      </c>
      <c r="I160" s="54">
        <v>43794</v>
      </c>
      <c r="J160" s="55">
        <v>11</v>
      </c>
      <c r="K160" s="55">
        <v>9</v>
      </c>
    </row>
    <row r="161" spans="1:11" s="8" customFormat="1" ht="12.95" customHeight="1" x14ac:dyDescent="0.25">
      <c r="A161" s="50">
        <v>167</v>
      </c>
      <c r="B161" s="51" t="s">
        <v>16</v>
      </c>
      <c r="C161" s="52" t="s">
        <v>169</v>
      </c>
      <c r="D161" s="53">
        <v>15192.168167512498</v>
      </c>
      <c r="E161" s="53">
        <v>15192.168167512498</v>
      </c>
      <c r="F161" s="53">
        <v>15192.168167512498</v>
      </c>
      <c r="G161" s="54">
        <v>40176</v>
      </c>
      <c r="H161" s="54">
        <v>40190</v>
      </c>
      <c r="I161" s="54">
        <v>45548</v>
      </c>
      <c r="J161" s="55">
        <v>14</v>
      </c>
      <c r="K161" s="55">
        <v>8</v>
      </c>
    </row>
    <row r="162" spans="1:11" s="8" customFormat="1" ht="12.95" customHeight="1" x14ac:dyDescent="0.25">
      <c r="A162" s="50">
        <v>168</v>
      </c>
      <c r="B162" s="51" t="s">
        <v>119</v>
      </c>
      <c r="C162" s="52" t="s">
        <v>170</v>
      </c>
      <c r="D162" s="53">
        <v>1070.1299456009999</v>
      </c>
      <c r="E162" s="53">
        <v>1070.1299456009999</v>
      </c>
      <c r="F162" s="53">
        <v>1070.1299456009999</v>
      </c>
      <c r="G162" s="54">
        <v>39286</v>
      </c>
      <c r="H162" s="54">
        <v>39286</v>
      </c>
      <c r="I162" s="54">
        <v>42881</v>
      </c>
      <c r="J162" s="55">
        <v>9</v>
      </c>
      <c r="K162" s="55">
        <v>10</v>
      </c>
    </row>
    <row r="163" spans="1:11" s="8" customFormat="1" ht="12.95" customHeight="1" x14ac:dyDescent="0.25">
      <c r="A163" s="50">
        <v>170</v>
      </c>
      <c r="B163" s="51" t="s">
        <v>26</v>
      </c>
      <c r="C163" s="52" t="s">
        <v>171</v>
      </c>
      <c r="D163" s="53">
        <v>145.20773548649998</v>
      </c>
      <c r="E163" s="53">
        <v>145.20773548649998</v>
      </c>
      <c r="F163" s="53">
        <v>145.20773548649998</v>
      </c>
      <c r="G163" s="54">
        <v>40889</v>
      </c>
      <c r="H163" s="54">
        <v>40889</v>
      </c>
      <c r="I163" s="54">
        <v>44669</v>
      </c>
      <c r="J163" s="55">
        <v>9</v>
      </c>
      <c r="K163" s="55">
        <v>11</v>
      </c>
    </row>
    <row r="164" spans="1:11" s="8" customFormat="1" ht="12.95" customHeight="1" x14ac:dyDescent="0.25">
      <c r="A164" s="56" t="s">
        <v>172</v>
      </c>
      <c r="B164" s="56"/>
      <c r="C164" s="56"/>
      <c r="D164" s="58">
        <f>SUM(D165:D188)</f>
        <v>132985.36126447198</v>
      </c>
      <c r="E164" s="58">
        <f>SUM(E165:E188)</f>
        <v>132985.36126447198</v>
      </c>
      <c r="F164" s="58">
        <f>SUM(F165:F188)</f>
        <v>132985.36126447198</v>
      </c>
      <c r="G164" s="54"/>
      <c r="H164" s="54"/>
      <c r="I164" s="54"/>
      <c r="J164" s="55"/>
      <c r="K164" s="55"/>
    </row>
    <row r="165" spans="1:11" s="8" customFormat="1" ht="12.95" customHeight="1" x14ac:dyDescent="0.25">
      <c r="A165" s="50">
        <v>171</v>
      </c>
      <c r="B165" s="51" t="s">
        <v>16</v>
      </c>
      <c r="C165" s="52" t="s">
        <v>173</v>
      </c>
      <c r="D165" s="53">
        <v>1060.9879084664999</v>
      </c>
      <c r="E165" s="53">
        <v>1060.9879084664999</v>
      </c>
      <c r="F165" s="53">
        <v>1060.9879084664999</v>
      </c>
      <c r="G165" s="54">
        <v>42248</v>
      </c>
      <c r="H165" s="54">
        <v>42247</v>
      </c>
      <c r="I165" s="54">
        <v>47665</v>
      </c>
      <c r="J165" s="55">
        <v>14</v>
      </c>
      <c r="K165" s="55">
        <v>9</v>
      </c>
    </row>
    <row r="166" spans="1:11" s="8" customFormat="1" ht="12.95" customHeight="1" x14ac:dyDescent="0.25">
      <c r="A166" s="50">
        <v>176</v>
      </c>
      <c r="B166" s="51" t="s">
        <v>26</v>
      </c>
      <c r="C166" s="52" t="s">
        <v>174</v>
      </c>
      <c r="D166" s="53">
        <v>990.66766159349982</v>
      </c>
      <c r="E166" s="53">
        <v>990.66766159349982</v>
      </c>
      <c r="F166" s="53">
        <v>990.66766159349982</v>
      </c>
      <c r="G166" s="54">
        <v>41202</v>
      </c>
      <c r="H166" s="54">
        <v>41404</v>
      </c>
      <c r="I166" s="54">
        <v>44727</v>
      </c>
      <c r="J166" s="55">
        <v>9</v>
      </c>
      <c r="K166" s="55">
        <v>6</v>
      </c>
    </row>
    <row r="167" spans="1:11" s="8" customFormat="1" ht="12.95" customHeight="1" x14ac:dyDescent="0.25">
      <c r="A167" s="50">
        <v>177</v>
      </c>
      <c r="B167" s="51" t="s">
        <v>26</v>
      </c>
      <c r="C167" s="52" t="s">
        <v>175</v>
      </c>
      <c r="D167" s="53">
        <v>124.32716595449999</v>
      </c>
      <c r="E167" s="53">
        <v>124.32716595449999</v>
      </c>
      <c r="F167" s="53">
        <v>124.32716595449999</v>
      </c>
      <c r="G167" s="54">
        <v>40297</v>
      </c>
      <c r="H167" s="54">
        <v>40296</v>
      </c>
      <c r="I167" s="54">
        <v>43819</v>
      </c>
      <c r="J167" s="55">
        <v>9</v>
      </c>
      <c r="K167" s="55">
        <v>6</v>
      </c>
    </row>
    <row r="168" spans="1:11" s="8" customFormat="1" ht="12.95" customHeight="1" x14ac:dyDescent="0.25">
      <c r="A168" s="50">
        <v>181</v>
      </c>
      <c r="B168" s="51" t="s">
        <v>97</v>
      </c>
      <c r="C168" s="52" t="s">
        <v>176</v>
      </c>
      <c r="D168" s="53">
        <v>11245.909218490498</v>
      </c>
      <c r="E168" s="53">
        <v>11245.909218490498</v>
      </c>
      <c r="F168" s="53">
        <v>11245.909218490498</v>
      </c>
      <c r="G168" s="54">
        <v>40223</v>
      </c>
      <c r="H168" s="54">
        <v>40754</v>
      </c>
      <c r="I168" s="54">
        <v>47340</v>
      </c>
      <c r="J168" s="55">
        <v>17</v>
      </c>
      <c r="K168" s="55">
        <v>11</v>
      </c>
    </row>
    <row r="169" spans="1:11" s="8" customFormat="1" ht="12.95" customHeight="1" x14ac:dyDescent="0.25">
      <c r="A169" s="50">
        <v>182</v>
      </c>
      <c r="B169" s="51" t="s">
        <v>97</v>
      </c>
      <c r="C169" s="52" t="s">
        <v>177</v>
      </c>
      <c r="D169" s="53">
        <v>1452.6168130529998</v>
      </c>
      <c r="E169" s="53">
        <v>1452.6168130529998</v>
      </c>
      <c r="F169" s="53">
        <v>1452.6168130529998</v>
      </c>
      <c r="G169" s="54">
        <v>39713</v>
      </c>
      <c r="H169" s="54">
        <v>39710</v>
      </c>
      <c r="I169" s="54">
        <v>43122</v>
      </c>
      <c r="J169" s="55">
        <v>9</v>
      </c>
      <c r="K169" s="55">
        <v>6</v>
      </c>
    </row>
    <row r="170" spans="1:11" s="8" customFormat="1" ht="12.95" customHeight="1" x14ac:dyDescent="0.25">
      <c r="A170" s="50">
        <v>183</v>
      </c>
      <c r="B170" s="51" t="s">
        <v>97</v>
      </c>
      <c r="C170" s="52" t="s">
        <v>178</v>
      </c>
      <c r="D170" s="53">
        <v>400.87283861399993</v>
      </c>
      <c r="E170" s="53">
        <v>400.87283861399993</v>
      </c>
      <c r="F170" s="53">
        <v>400.87283861399993</v>
      </c>
      <c r="G170" s="54">
        <v>39517</v>
      </c>
      <c r="H170" s="54">
        <v>39513</v>
      </c>
      <c r="I170" s="54">
        <v>43119</v>
      </c>
      <c r="J170" s="55">
        <v>9</v>
      </c>
      <c r="K170" s="55">
        <v>6</v>
      </c>
    </row>
    <row r="171" spans="1:11" s="8" customFormat="1" ht="12.95" customHeight="1" x14ac:dyDescent="0.25">
      <c r="A171" s="50">
        <v>185</v>
      </c>
      <c r="B171" s="51" t="s">
        <v>30</v>
      </c>
      <c r="C171" s="52" t="s">
        <v>179</v>
      </c>
      <c r="D171" s="53">
        <v>3048.2206218764995</v>
      </c>
      <c r="E171" s="53">
        <v>3048.2206218764995</v>
      </c>
      <c r="F171" s="53">
        <v>3048.2206218764995</v>
      </c>
      <c r="G171" s="54">
        <v>40705</v>
      </c>
      <c r="H171" s="54">
        <v>41640</v>
      </c>
      <c r="I171" s="54">
        <v>44669</v>
      </c>
      <c r="J171" s="55">
        <v>10</v>
      </c>
      <c r="K171" s="55">
        <v>9</v>
      </c>
    </row>
    <row r="172" spans="1:11" s="8" customFormat="1" ht="12.95" customHeight="1" x14ac:dyDescent="0.25">
      <c r="A172" s="50">
        <v>188</v>
      </c>
      <c r="B172" s="51" t="s">
        <v>30</v>
      </c>
      <c r="C172" s="52" t="s">
        <v>180</v>
      </c>
      <c r="D172" s="53">
        <v>13645.390916815499</v>
      </c>
      <c r="E172" s="53">
        <v>13645.390916815499</v>
      </c>
      <c r="F172" s="53">
        <v>13645.390916815499</v>
      </c>
      <c r="G172" s="54">
        <v>39963</v>
      </c>
      <c r="H172" s="54">
        <v>42369</v>
      </c>
      <c r="I172" s="54">
        <v>47910</v>
      </c>
      <c r="J172" s="55">
        <v>21</v>
      </c>
      <c r="K172" s="55">
        <v>9</v>
      </c>
    </row>
    <row r="173" spans="1:11" s="8" customFormat="1" ht="12.95" customHeight="1" x14ac:dyDescent="0.25">
      <c r="A173" s="50">
        <v>189</v>
      </c>
      <c r="B173" s="51" t="s">
        <v>30</v>
      </c>
      <c r="C173" s="52" t="s">
        <v>181</v>
      </c>
      <c r="D173" s="53">
        <v>443.89053395999997</v>
      </c>
      <c r="E173" s="53">
        <v>443.89053395999997</v>
      </c>
      <c r="F173" s="53">
        <v>443.89053395999997</v>
      </c>
      <c r="G173" s="54">
        <v>40634</v>
      </c>
      <c r="H173" s="54">
        <v>40946</v>
      </c>
      <c r="I173" s="54">
        <v>44606</v>
      </c>
      <c r="J173" s="55">
        <v>10</v>
      </c>
      <c r="K173" s="55">
        <v>7</v>
      </c>
    </row>
    <row r="174" spans="1:11" s="8" customFormat="1" ht="12.95" customHeight="1" x14ac:dyDescent="0.25">
      <c r="A174" s="50">
        <v>190</v>
      </c>
      <c r="B174" s="51" t="s">
        <v>30</v>
      </c>
      <c r="C174" s="52" t="s">
        <v>182</v>
      </c>
      <c r="D174" s="53">
        <v>5744.6500496279996</v>
      </c>
      <c r="E174" s="53">
        <v>5744.6500496279996</v>
      </c>
      <c r="F174" s="53">
        <v>5744.6500496279996</v>
      </c>
      <c r="G174" s="54">
        <v>40563</v>
      </c>
      <c r="H174" s="54">
        <v>42720</v>
      </c>
      <c r="I174" s="54">
        <v>46738</v>
      </c>
      <c r="J174" s="55">
        <v>16</v>
      </c>
      <c r="K174" s="55">
        <v>0</v>
      </c>
    </row>
    <row r="175" spans="1:11" s="8" customFormat="1" ht="12.95" customHeight="1" x14ac:dyDescent="0.25">
      <c r="A175" s="50">
        <v>191</v>
      </c>
      <c r="B175" s="51" t="s">
        <v>30</v>
      </c>
      <c r="C175" s="52" t="s">
        <v>183</v>
      </c>
      <c r="D175" s="53">
        <v>1577.4290474489997</v>
      </c>
      <c r="E175" s="53">
        <v>1577.4290474489997</v>
      </c>
      <c r="F175" s="53">
        <v>1577.4290474489997</v>
      </c>
      <c r="G175" s="54">
        <v>40224</v>
      </c>
      <c r="H175" s="54">
        <v>40735</v>
      </c>
      <c r="I175" s="54">
        <v>45548</v>
      </c>
      <c r="J175" s="55">
        <v>14</v>
      </c>
      <c r="K175" s="55">
        <v>5</v>
      </c>
    </row>
    <row r="176" spans="1:11" s="8" customFormat="1" ht="12.95" customHeight="1" x14ac:dyDescent="0.25">
      <c r="A176" s="50">
        <v>192</v>
      </c>
      <c r="B176" s="51" t="s">
        <v>30</v>
      </c>
      <c r="C176" s="52" t="s">
        <v>184</v>
      </c>
      <c r="D176" s="53">
        <v>9950.1062004779997</v>
      </c>
      <c r="E176" s="53">
        <v>9950.1062004779997</v>
      </c>
      <c r="F176" s="53">
        <v>9950.1062004779997</v>
      </c>
      <c r="G176" s="54">
        <v>40556</v>
      </c>
      <c r="H176" s="54">
        <v>43453</v>
      </c>
      <c r="I176" s="54">
        <v>47115</v>
      </c>
      <c r="J176" s="55">
        <v>17</v>
      </c>
      <c r="K176" s="55">
        <v>0</v>
      </c>
    </row>
    <row r="177" spans="1:11" s="8" customFormat="1" ht="12.95" customHeight="1" x14ac:dyDescent="0.25">
      <c r="A177" s="50">
        <v>193</v>
      </c>
      <c r="B177" s="51" t="s">
        <v>30</v>
      </c>
      <c r="C177" s="52" t="s">
        <v>185</v>
      </c>
      <c r="D177" s="53">
        <v>2284.1143526699993</v>
      </c>
      <c r="E177" s="53">
        <v>2284.1143526699993</v>
      </c>
      <c r="F177" s="53">
        <v>2284.1143526699993</v>
      </c>
      <c r="G177" s="54">
        <v>40399</v>
      </c>
      <c r="H177" s="54">
        <v>40399</v>
      </c>
      <c r="I177" s="54">
        <v>44022</v>
      </c>
      <c r="J177" s="55">
        <v>9</v>
      </c>
      <c r="K177" s="55">
        <v>11</v>
      </c>
    </row>
    <row r="178" spans="1:11" s="8" customFormat="1" ht="12.95" customHeight="1" x14ac:dyDescent="0.25">
      <c r="A178" s="50">
        <v>194</v>
      </c>
      <c r="B178" s="51" t="s">
        <v>30</v>
      </c>
      <c r="C178" s="52" t="s">
        <v>186</v>
      </c>
      <c r="D178" s="53">
        <v>15185.507221645499</v>
      </c>
      <c r="E178" s="53">
        <v>15185.507221645499</v>
      </c>
      <c r="F178" s="53">
        <v>15185.507221645499</v>
      </c>
      <c r="G178" s="54">
        <v>40618</v>
      </c>
      <c r="H178" s="54">
        <v>41246</v>
      </c>
      <c r="I178" s="54">
        <v>44669</v>
      </c>
      <c r="J178" s="55">
        <v>10</v>
      </c>
      <c r="K178" s="55">
        <v>9</v>
      </c>
    </row>
    <row r="179" spans="1:11" s="8" customFormat="1" ht="12.95" customHeight="1" x14ac:dyDescent="0.25">
      <c r="A179" s="50">
        <v>195</v>
      </c>
      <c r="B179" s="51" t="s">
        <v>30</v>
      </c>
      <c r="C179" s="52" t="s">
        <v>187</v>
      </c>
      <c r="D179" s="53">
        <v>6710.2190886600001</v>
      </c>
      <c r="E179" s="53">
        <v>6710.2190886600001</v>
      </c>
      <c r="F179" s="53">
        <v>6710.2190886600001</v>
      </c>
      <c r="G179" s="54">
        <v>40071</v>
      </c>
      <c r="H179" s="54">
        <v>41244</v>
      </c>
      <c r="I179" s="54">
        <v>44669</v>
      </c>
      <c r="J179" s="55">
        <v>12</v>
      </c>
      <c r="K179" s="55">
        <v>2</v>
      </c>
    </row>
    <row r="180" spans="1:11" s="8" customFormat="1" ht="12.95" customHeight="1" x14ac:dyDescent="0.25">
      <c r="A180" s="50">
        <v>197</v>
      </c>
      <c r="B180" s="51" t="s">
        <v>30</v>
      </c>
      <c r="C180" s="52" t="s">
        <v>188</v>
      </c>
      <c r="D180" s="53">
        <v>549.35254493399998</v>
      </c>
      <c r="E180" s="53">
        <v>549.35254493399998</v>
      </c>
      <c r="F180" s="53">
        <v>549.35254493399998</v>
      </c>
      <c r="G180" s="54">
        <v>40470</v>
      </c>
      <c r="H180" s="54">
        <v>40524</v>
      </c>
      <c r="I180" s="54">
        <v>44153</v>
      </c>
      <c r="J180" s="55">
        <v>9</v>
      </c>
      <c r="K180" s="55">
        <v>11</v>
      </c>
    </row>
    <row r="181" spans="1:11" s="8" customFormat="1" ht="12.95" customHeight="1" x14ac:dyDescent="0.25">
      <c r="A181" s="50">
        <v>198</v>
      </c>
      <c r="B181" s="51" t="s">
        <v>30</v>
      </c>
      <c r="C181" s="52" t="s">
        <v>189</v>
      </c>
      <c r="D181" s="53">
        <v>7429.1050068359991</v>
      </c>
      <c r="E181" s="53">
        <v>7429.1050068359991</v>
      </c>
      <c r="F181" s="53">
        <v>7429.1050068359991</v>
      </c>
      <c r="G181" s="54">
        <v>40807</v>
      </c>
      <c r="H181" s="54">
        <v>42349</v>
      </c>
      <c r="I181" s="54">
        <v>46006</v>
      </c>
      <c r="J181" s="55">
        <v>13</v>
      </c>
      <c r="K181" s="55">
        <v>11</v>
      </c>
    </row>
    <row r="182" spans="1:11" s="8" customFormat="1" ht="12.95" customHeight="1" x14ac:dyDescent="0.25">
      <c r="A182" s="50">
        <v>199</v>
      </c>
      <c r="B182" s="51" t="s">
        <v>30</v>
      </c>
      <c r="C182" s="52" t="s">
        <v>190</v>
      </c>
      <c r="D182" s="53">
        <v>561.05626858199992</v>
      </c>
      <c r="E182" s="53">
        <v>561.05626858199992</v>
      </c>
      <c r="F182" s="53">
        <v>561.05626858199992</v>
      </c>
      <c r="G182" s="54">
        <v>39764</v>
      </c>
      <c r="H182" s="54">
        <v>40339</v>
      </c>
      <c r="I182" s="54">
        <v>45548</v>
      </c>
      <c r="J182" s="55">
        <v>15</v>
      </c>
      <c r="K182" s="55">
        <v>8</v>
      </c>
    </row>
    <row r="183" spans="1:11" s="8" customFormat="1" ht="12.95" customHeight="1" x14ac:dyDescent="0.25">
      <c r="A183" s="50">
        <v>200</v>
      </c>
      <c r="B183" s="51" t="s">
        <v>119</v>
      </c>
      <c r="C183" s="52" t="s">
        <v>191</v>
      </c>
      <c r="D183" s="53">
        <v>4427.2879237559991</v>
      </c>
      <c r="E183" s="53">
        <v>4427.2879237559991</v>
      </c>
      <c r="F183" s="53">
        <v>4427.2879237559991</v>
      </c>
      <c r="G183" s="54">
        <v>40984</v>
      </c>
      <c r="H183" s="54">
        <v>41687</v>
      </c>
      <c r="I183" s="54">
        <v>45271</v>
      </c>
      <c r="J183" s="55">
        <v>11</v>
      </c>
      <c r="K183" s="55">
        <v>8</v>
      </c>
    </row>
    <row r="184" spans="1:11" s="8" customFormat="1" ht="12.95" customHeight="1" x14ac:dyDescent="0.25">
      <c r="A184" s="50">
        <v>201</v>
      </c>
      <c r="B184" s="51" t="s">
        <v>119</v>
      </c>
      <c r="C184" s="52" t="s">
        <v>192</v>
      </c>
      <c r="D184" s="53">
        <v>14208.006386807998</v>
      </c>
      <c r="E184" s="53">
        <v>14208.006386807998</v>
      </c>
      <c r="F184" s="53">
        <v>14208.006386807998</v>
      </c>
      <c r="G184" s="54">
        <v>40080</v>
      </c>
      <c r="H184" s="54">
        <v>41802</v>
      </c>
      <c r="I184" s="54">
        <v>45411</v>
      </c>
      <c r="J184" s="55">
        <v>13</v>
      </c>
      <c r="K184" s="55">
        <v>6</v>
      </c>
    </row>
    <row r="185" spans="1:11" s="8" customFormat="1" ht="12.95" customHeight="1" x14ac:dyDescent="0.25">
      <c r="A185" s="50">
        <v>202</v>
      </c>
      <c r="B185" s="51" t="s">
        <v>119</v>
      </c>
      <c r="C185" s="52" t="s">
        <v>193</v>
      </c>
      <c r="D185" s="53">
        <v>13502.819354780999</v>
      </c>
      <c r="E185" s="53">
        <v>13502.819354780999</v>
      </c>
      <c r="F185" s="53">
        <v>13502.819354780999</v>
      </c>
      <c r="G185" s="54">
        <v>41298</v>
      </c>
      <c r="H185" s="54">
        <v>42217</v>
      </c>
      <c r="I185" s="54">
        <v>46875</v>
      </c>
      <c r="J185" s="55">
        <v>15</v>
      </c>
      <c r="K185" s="55">
        <v>3</v>
      </c>
    </row>
    <row r="186" spans="1:11" s="8" customFormat="1" ht="12.95" customHeight="1" x14ac:dyDescent="0.25">
      <c r="A186" s="50">
        <v>203</v>
      </c>
      <c r="B186" s="51" t="s">
        <v>119</v>
      </c>
      <c r="C186" s="52" t="s">
        <v>194</v>
      </c>
      <c r="D186" s="53">
        <v>1432.0292358029999</v>
      </c>
      <c r="E186" s="53">
        <v>1432.0292358029999</v>
      </c>
      <c r="F186" s="53">
        <v>1432.0292358029999</v>
      </c>
      <c r="G186" s="54">
        <v>40155</v>
      </c>
      <c r="H186" s="54">
        <v>40154</v>
      </c>
      <c r="I186" s="54">
        <v>45555</v>
      </c>
      <c r="J186" s="55">
        <v>16</v>
      </c>
      <c r="K186" s="55">
        <v>1</v>
      </c>
    </row>
    <row r="187" spans="1:11" s="8" customFormat="1" ht="12.95" customHeight="1" x14ac:dyDescent="0.25">
      <c r="A187" s="50">
        <v>204</v>
      </c>
      <c r="B187" s="51" t="s">
        <v>119</v>
      </c>
      <c r="C187" s="52" t="s">
        <v>195</v>
      </c>
      <c r="D187" s="53">
        <v>13993.491351103499</v>
      </c>
      <c r="E187" s="53">
        <v>13993.491351103499</v>
      </c>
      <c r="F187" s="53">
        <v>13993.491351103499</v>
      </c>
      <c r="G187" s="54">
        <v>40468</v>
      </c>
      <c r="H187" s="54">
        <v>43163</v>
      </c>
      <c r="I187" s="54">
        <v>47787</v>
      </c>
      <c r="J187" s="55">
        <v>19</v>
      </c>
      <c r="K187" s="55">
        <v>11</v>
      </c>
    </row>
    <row r="188" spans="1:11" s="8" customFormat="1" ht="12.95" customHeight="1" x14ac:dyDescent="0.25">
      <c r="A188" s="50">
        <v>205</v>
      </c>
      <c r="B188" s="51" t="s">
        <v>82</v>
      </c>
      <c r="C188" s="52" t="s">
        <v>196</v>
      </c>
      <c r="D188" s="53">
        <v>3017.3035525139994</v>
      </c>
      <c r="E188" s="53">
        <v>3017.3035525139994</v>
      </c>
      <c r="F188" s="53">
        <v>3017.3035525139994</v>
      </c>
      <c r="G188" s="54">
        <v>39902</v>
      </c>
      <c r="H188" s="54">
        <v>40455</v>
      </c>
      <c r="I188" s="54">
        <v>44022</v>
      </c>
      <c r="J188" s="55">
        <v>11</v>
      </c>
      <c r="K188" s="55">
        <v>0</v>
      </c>
    </row>
    <row r="189" spans="1:11" s="8" customFormat="1" ht="12.95" customHeight="1" x14ac:dyDescent="0.25">
      <c r="A189" s="61" t="s">
        <v>197</v>
      </c>
      <c r="B189" s="55"/>
      <c r="C189" s="45"/>
      <c r="D189" s="58">
        <f>SUM(D190:D210)</f>
        <v>98343.588182988009</v>
      </c>
      <c r="E189" s="58">
        <f>SUM(E190:E210)</f>
        <v>98343.588182988009</v>
      </c>
      <c r="F189" s="58">
        <f>SUM(F190:F210)</f>
        <v>98343.588182988009</v>
      </c>
      <c r="G189" s="54"/>
      <c r="H189" s="54"/>
      <c r="I189" s="54"/>
      <c r="J189" s="55"/>
      <c r="K189" s="55"/>
    </row>
    <row r="190" spans="1:11" s="8" customFormat="1" ht="12.95" customHeight="1" x14ac:dyDescent="0.25">
      <c r="A190" s="50">
        <v>206</v>
      </c>
      <c r="B190" s="51" t="s">
        <v>30</v>
      </c>
      <c r="C190" s="52" t="s">
        <v>377</v>
      </c>
      <c r="D190" s="53">
        <v>2059.4759587230001</v>
      </c>
      <c r="E190" s="53">
        <v>2059.4759587230001</v>
      </c>
      <c r="F190" s="53">
        <v>2059.4759587230001</v>
      </c>
      <c r="G190" s="54">
        <v>39936</v>
      </c>
      <c r="H190" s="54">
        <v>39936</v>
      </c>
      <c r="I190" s="54">
        <v>43619</v>
      </c>
      <c r="J190" s="55">
        <v>10</v>
      </c>
      <c r="K190" s="55">
        <v>0</v>
      </c>
    </row>
    <row r="191" spans="1:11" s="8" customFormat="1" ht="12.95" customHeight="1" x14ac:dyDescent="0.25">
      <c r="A191" s="50">
        <v>207</v>
      </c>
      <c r="B191" s="51" t="s">
        <v>30</v>
      </c>
      <c r="C191" s="52" t="s">
        <v>198</v>
      </c>
      <c r="D191" s="53">
        <v>1172.3335444634999</v>
      </c>
      <c r="E191" s="53">
        <v>1172.3335444634999</v>
      </c>
      <c r="F191" s="53">
        <v>1172.3335444634999</v>
      </c>
      <c r="G191" s="54">
        <v>39998</v>
      </c>
      <c r="H191" s="54">
        <v>40674</v>
      </c>
      <c r="I191" s="54">
        <v>45548</v>
      </c>
      <c r="J191" s="55">
        <v>14</v>
      </c>
      <c r="K191" s="55">
        <v>11</v>
      </c>
    </row>
    <row r="192" spans="1:11" s="8" customFormat="1" ht="12.95" customHeight="1" x14ac:dyDescent="0.25">
      <c r="A192" s="50">
        <v>208</v>
      </c>
      <c r="B192" s="51" t="s">
        <v>30</v>
      </c>
      <c r="C192" s="52" t="s">
        <v>199</v>
      </c>
      <c r="D192" s="53">
        <v>908.69656664699994</v>
      </c>
      <c r="E192" s="53">
        <v>908.69656664699994</v>
      </c>
      <c r="F192" s="53">
        <v>908.69656664699994</v>
      </c>
      <c r="G192" s="54">
        <v>40154</v>
      </c>
      <c r="H192" s="54">
        <v>40154</v>
      </c>
      <c r="I192" s="54">
        <v>45548</v>
      </c>
      <c r="J192" s="55">
        <v>14</v>
      </c>
      <c r="K192" s="55">
        <v>5</v>
      </c>
    </row>
    <row r="193" spans="1:15" s="8" customFormat="1" ht="12.95" customHeight="1" x14ac:dyDescent="0.25">
      <c r="A193" s="50">
        <v>209</v>
      </c>
      <c r="B193" s="51" t="s">
        <v>30</v>
      </c>
      <c r="C193" s="52" t="s">
        <v>200</v>
      </c>
      <c r="D193" s="53">
        <v>8277.015035303999</v>
      </c>
      <c r="E193" s="53">
        <v>8277.015035303999</v>
      </c>
      <c r="F193" s="53">
        <v>8277.015035303999</v>
      </c>
      <c r="G193" s="54">
        <v>40506</v>
      </c>
      <c r="H193" s="54">
        <v>43059</v>
      </c>
      <c r="I193" s="54">
        <v>46020</v>
      </c>
      <c r="J193" s="55">
        <v>14</v>
      </c>
      <c r="K193" s="55">
        <v>7</v>
      </c>
    </row>
    <row r="194" spans="1:15" s="8" customFormat="1" ht="12.95" customHeight="1" x14ac:dyDescent="0.25">
      <c r="A194" s="50">
        <v>210</v>
      </c>
      <c r="B194" s="51" t="s">
        <v>119</v>
      </c>
      <c r="C194" s="52" t="s">
        <v>201</v>
      </c>
      <c r="D194" s="53">
        <v>5308.3980144195002</v>
      </c>
      <c r="E194" s="53">
        <v>5308.3980144195002</v>
      </c>
      <c r="F194" s="53">
        <v>5308.3980144195002</v>
      </c>
      <c r="G194" s="54">
        <v>40487</v>
      </c>
      <c r="H194" s="54">
        <v>40759</v>
      </c>
      <c r="I194" s="54">
        <v>44153</v>
      </c>
      <c r="J194" s="55">
        <v>9</v>
      </c>
      <c r="K194" s="55">
        <v>11</v>
      </c>
    </row>
    <row r="195" spans="1:15" s="8" customFormat="1" ht="12.95" customHeight="1" x14ac:dyDescent="0.25">
      <c r="A195" s="50">
        <v>211</v>
      </c>
      <c r="B195" s="51" t="s">
        <v>119</v>
      </c>
      <c r="C195" s="52" t="s">
        <v>202</v>
      </c>
      <c r="D195" s="53">
        <v>12047.944997308499</v>
      </c>
      <c r="E195" s="53">
        <v>12047.944997308499</v>
      </c>
      <c r="F195" s="53">
        <v>12047.944997308499</v>
      </c>
      <c r="G195" s="54">
        <v>40335</v>
      </c>
      <c r="H195" s="54">
        <v>41881</v>
      </c>
      <c r="I195" s="54">
        <v>46387</v>
      </c>
      <c r="J195" s="55">
        <v>16</v>
      </c>
      <c r="K195" s="55">
        <v>5</v>
      </c>
    </row>
    <row r="196" spans="1:15" s="8" customFormat="1" ht="12.95" customHeight="1" x14ac:dyDescent="0.25">
      <c r="A196" s="50">
        <v>212</v>
      </c>
      <c r="B196" s="51" t="s">
        <v>30</v>
      </c>
      <c r="C196" s="52" t="s">
        <v>203</v>
      </c>
      <c r="D196" s="53">
        <v>4629.5409537135001</v>
      </c>
      <c r="E196" s="53">
        <v>4629.5409537135001</v>
      </c>
      <c r="F196" s="53">
        <v>4629.5409537135001</v>
      </c>
      <c r="G196" s="54">
        <v>40410</v>
      </c>
      <c r="H196" s="54">
        <v>42369</v>
      </c>
      <c r="I196" s="54">
        <v>44022</v>
      </c>
      <c r="J196" s="55">
        <v>9</v>
      </c>
      <c r="K196" s="55">
        <v>9</v>
      </c>
    </row>
    <row r="197" spans="1:15" s="8" customFormat="1" ht="12.95" customHeight="1" x14ac:dyDescent="0.25">
      <c r="A197" s="50">
        <v>213</v>
      </c>
      <c r="B197" s="51" t="s">
        <v>30</v>
      </c>
      <c r="C197" s="52" t="s">
        <v>204</v>
      </c>
      <c r="D197" s="53">
        <v>9859.6062220245003</v>
      </c>
      <c r="E197" s="53">
        <v>9859.6062220245003</v>
      </c>
      <c r="F197" s="53">
        <v>9859.6062220245003</v>
      </c>
      <c r="G197" s="54">
        <v>40428</v>
      </c>
      <c r="H197" s="54">
        <v>43059</v>
      </c>
      <c r="I197" s="54">
        <v>46008</v>
      </c>
      <c r="J197" s="55">
        <v>11</v>
      </c>
      <c r="K197" s="55">
        <v>0</v>
      </c>
    </row>
    <row r="198" spans="1:15" s="8" customFormat="1" ht="12.95" customHeight="1" x14ac:dyDescent="0.25">
      <c r="A198" s="50">
        <v>214</v>
      </c>
      <c r="B198" s="51" t="s">
        <v>30</v>
      </c>
      <c r="C198" s="52" t="s">
        <v>205</v>
      </c>
      <c r="D198" s="53">
        <v>8044.1167470644987</v>
      </c>
      <c r="E198" s="53">
        <v>8044.1167470644987</v>
      </c>
      <c r="F198" s="53">
        <v>8044.1167470644987</v>
      </c>
      <c r="G198" s="54">
        <v>40548</v>
      </c>
      <c r="H198" s="54">
        <v>43451</v>
      </c>
      <c r="I198" s="54">
        <v>46021</v>
      </c>
      <c r="J198" s="55">
        <v>14</v>
      </c>
      <c r="K198" s="55">
        <v>5</v>
      </c>
      <c r="L198" s="9"/>
      <c r="M198" s="9"/>
      <c r="N198" s="11"/>
      <c r="O198" s="11"/>
    </row>
    <row r="199" spans="1:15" s="8" customFormat="1" ht="12.95" customHeight="1" x14ac:dyDescent="0.25">
      <c r="A199" s="50">
        <v>215</v>
      </c>
      <c r="B199" s="51" t="s">
        <v>119</v>
      </c>
      <c r="C199" s="52" t="s">
        <v>206</v>
      </c>
      <c r="D199" s="53">
        <v>1709.0987259419996</v>
      </c>
      <c r="E199" s="53">
        <v>1709.0987259419996</v>
      </c>
      <c r="F199" s="53">
        <v>1709.0987259419996</v>
      </c>
      <c r="G199" s="54">
        <v>40301</v>
      </c>
      <c r="H199" s="54">
        <v>42828</v>
      </c>
      <c r="I199" s="54">
        <v>46482</v>
      </c>
      <c r="J199" s="55">
        <v>16</v>
      </c>
      <c r="K199" s="55">
        <v>11</v>
      </c>
      <c r="L199" s="9"/>
      <c r="M199" s="9"/>
      <c r="N199" s="11"/>
      <c r="O199" s="11"/>
    </row>
    <row r="200" spans="1:15" s="8" customFormat="1" ht="12.95" customHeight="1" x14ac:dyDescent="0.25">
      <c r="A200" s="50">
        <v>216</v>
      </c>
      <c r="B200" s="51" t="s">
        <v>97</v>
      </c>
      <c r="C200" s="52" t="s">
        <v>207</v>
      </c>
      <c r="D200" s="53">
        <v>3297.0997739144996</v>
      </c>
      <c r="E200" s="53">
        <v>3297.0997739144996</v>
      </c>
      <c r="F200" s="53">
        <v>3297.0997739144996</v>
      </c>
      <c r="G200" s="54">
        <v>41157</v>
      </c>
      <c r="H200" s="54">
        <v>42034</v>
      </c>
      <c r="I200" s="54">
        <v>45687</v>
      </c>
      <c r="J200" s="55">
        <v>11</v>
      </c>
      <c r="K200" s="55">
        <v>0</v>
      </c>
      <c r="L200" s="9"/>
      <c r="M200" s="9"/>
      <c r="N200" s="11"/>
      <c r="O200" s="11"/>
    </row>
    <row r="201" spans="1:15" s="8" customFormat="1" ht="12.95" customHeight="1" x14ac:dyDescent="0.25">
      <c r="A201" s="50">
        <v>217</v>
      </c>
      <c r="B201" s="51" t="s">
        <v>97</v>
      </c>
      <c r="C201" s="52" t="s">
        <v>208</v>
      </c>
      <c r="D201" s="53">
        <v>2217.9628449974998</v>
      </c>
      <c r="E201" s="53">
        <v>2217.9628449974998</v>
      </c>
      <c r="F201" s="53">
        <v>2217.9628449974998</v>
      </c>
      <c r="G201" s="54">
        <v>41688</v>
      </c>
      <c r="H201" s="54">
        <v>41708</v>
      </c>
      <c r="I201" s="54">
        <v>48319</v>
      </c>
      <c r="J201" s="55">
        <v>17</v>
      </c>
      <c r="K201" s="55">
        <v>6</v>
      </c>
      <c r="L201" s="9"/>
      <c r="M201" s="9"/>
      <c r="N201" s="11"/>
      <c r="O201" s="11"/>
    </row>
    <row r="202" spans="1:15" s="8" customFormat="1" ht="12.95" customHeight="1" x14ac:dyDescent="0.25">
      <c r="A202" s="50">
        <v>218</v>
      </c>
      <c r="B202" s="51" t="s">
        <v>26</v>
      </c>
      <c r="C202" s="52" t="s">
        <v>209</v>
      </c>
      <c r="D202" s="53">
        <v>120.66426344099999</v>
      </c>
      <c r="E202" s="53">
        <v>120.66426344099999</v>
      </c>
      <c r="F202" s="53">
        <v>120.66426344099999</v>
      </c>
      <c r="G202" s="54">
        <v>40481</v>
      </c>
      <c r="H202" s="54">
        <v>40501</v>
      </c>
      <c r="I202" s="54">
        <v>44022</v>
      </c>
      <c r="J202" s="55">
        <v>9</v>
      </c>
      <c r="K202" s="55">
        <v>7</v>
      </c>
      <c r="L202" s="9"/>
      <c r="M202" s="9"/>
      <c r="N202" s="11"/>
      <c r="O202" s="11"/>
    </row>
    <row r="203" spans="1:15" s="8" customFormat="1" ht="12.95" customHeight="1" x14ac:dyDescent="0.25">
      <c r="A203" s="50">
        <v>219</v>
      </c>
      <c r="B203" s="51" t="s">
        <v>119</v>
      </c>
      <c r="C203" s="52" t="s">
        <v>210</v>
      </c>
      <c r="D203" s="53">
        <v>4053.906082257</v>
      </c>
      <c r="E203" s="53">
        <v>4053.906082257</v>
      </c>
      <c r="F203" s="53">
        <v>4053.906082257</v>
      </c>
      <c r="G203" s="54">
        <v>40823</v>
      </c>
      <c r="H203" s="54">
        <v>40823</v>
      </c>
      <c r="I203" s="54">
        <v>44481</v>
      </c>
      <c r="J203" s="55">
        <v>9</v>
      </c>
      <c r="K203" s="55">
        <v>6</v>
      </c>
      <c r="L203" s="9"/>
      <c r="M203" s="9"/>
      <c r="N203" s="11"/>
      <c r="O203" s="11"/>
    </row>
    <row r="204" spans="1:15" s="8" customFormat="1" ht="12.95" customHeight="1" x14ac:dyDescent="0.25">
      <c r="A204" s="50">
        <v>222</v>
      </c>
      <c r="B204" s="51" t="s">
        <v>16</v>
      </c>
      <c r="C204" s="52" t="s">
        <v>211</v>
      </c>
      <c r="D204" s="53">
        <v>29377.928941523998</v>
      </c>
      <c r="E204" s="53">
        <v>29377.928941523998</v>
      </c>
      <c r="F204" s="53">
        <v>29377.928941523998</v>
      </c>
      <c r="G204" s="54">
        <v>40847</v>
      </c>
      <c r="H204" s="54">
        <v>42003</v>
      </c>
      <c r="I204" s="54">
        <v>48886</v>
      </c>
      <c r="J204" s="55">
        <v>22</v>
      </c>
      <c r="K204" s="55">
        <v>0</v>
      </c>
      <c r="L204" s="9"/>
      <c r="M204" s="9"/>
      <c r="N204" s="11"/>
      <c r="O204" s="11"/>
    </row>
    <row r="205" spans="1:15" s="8" customFormat="1" ht="12.95" customHeight="1" x14ac:dyDescent="0.25">
      <c r="A205" s="50">
        <v>223</v>
      </c>
      <c r="B205" s="51" t="s">
        <v>26</v>
      </c>
      <c r="C205" s="52" t="s">
        <v>212</v>
      </c>
      <c r="D205" s="53">
        <v>116.58403447649998</v>
      </c>
      <c r="E205" s="53">
        <v>116.58403447649998</v>
      </c>
      <c r="F205" s="53">
        <v>116.58403447649998</v>
      </c>
      <c r="G205" s="54">
        <v>40850</v>
      </c>
      <c r="H205" s="54">
        <v>40913</v>
      </c>
      <c r="I205" s="54">
        <v>44022</v>
      </c>
      <c r="J205" s="55">
        <v>8</v>
      </c>
      <c r="K205" s="55">
        <v>6</v>
      </c>
      <c r="L205" s="9"/>
      <c r="M205" s="9"/>
      <c r="N205" s="11"/>
      <c r="O205" s="11"/>
    </row>
    <row r="206" spans="1:15" s="8" customFormat="1" ht="12.95" customHeight="1" x14ac:dyDescent="0.25">
      <c r="A206" s="50">
        <v>225</v>
      </c>
      <c r="B206" s="51" t="s">
        <v>26</v>
      </c>
      <c r="C206" s="52" t="s">
        <v>213</v>
      </c>
      <c r="D206" s="53">
        <v>26.432848984499998</v>
      </c>
      <c r="E206" s="53">
        <v>26.432848984499998</v>
      </c>
      <c r="F206" s="53">
        <v>26.432848984499998</v>
      </c>
      <c r="G206" s="54">
        <v>40571</v>
      </c>
      <c r="H206" s="54">
        <v>40571</v>
      </c>
      <c r="I206" s="54">
        <v>44225</v>
      </c>
      <c r="J206" s="55">
        <v>9</v>
      </c>
      <c r="K206" s="55">
        <v>6</v>
      </c>
      <c r="L206" s="9"/>
      <c r="M206" s="9"/>
      <c r="N206" s="11"/>
      <c r="O206" s="11"/>
    </row>
    <row r="207" spans="1:15" s="8" customFormat="1" ht="12.95" customHeight="1" x14ac:dyDescent="0.25">
      <c r="A207" s="50">
        <v>226</v>
      </c>
      <c r="B207" s="51" t="s">
        <v>18</v>
      </c>
      <c r="C207" s="52" t="s">
        <v>214</v>
      </c>
      <c r="D207" s="53">
        <v>227.61609921749999</v>
      </c>
      <c r="E207" s="53">
        <v>227.61609921749999</v>
      </c>
      <c r="F207" s="53">
        <v>227.61609921749999</v>
      </c>
      <c r="G207" s="54">
        <v>42095</v>
      </c>
      <c r="H207" s="54">
        <v>42094</v>
      </c>
      <c r="I207" s="54">
        <v>46281</v>
      </c>
      <c r="J207" s="55">
        <v>11</v>
      </c>
      <c r="K207" s="55">
        <v>4</v>
      </c>
      <c r="L207" s="9"/>
      <c r="M207" s="9"/>
      <c r="N207" s="11"/>
      <c r="O207" s="11"/>
    </row>
    <row r="208" spans="1:15" s="8" customFormat="1" ht="12.95" customHeight="1" x14ac:dyDescent="0.25">
      <c r="A208" s="50">
        <v>227</v>
      </c>
      <c r="B208" s="51" t="s">
        <v>14</v>
      </c>
      <c r="C208" s="52" t="s">
        <v>215</v>
      </c>
      <c r="D208" s="53">
        <v>1324.8439422344998</v>
      </c>
      <c r="E208" s="53">
        <v>1324.8439422344998</v>
      </c>
      <c r="F208" s="53">
        <v>1324.8439422344998</v>
      </c>
      <c r="G208" s="54">
        <v>41261</v>
      </c>
      <c r="H208" s="54">
        <v>41360</v>
      </c>
      <c r="I208" s="54">
        <v>44680</v>
      </c>
      <c r="J208" s="55">
        <v>9</v>
      </c>
      <c r="K208" s="55">
        <v>0</v>
      </c>
      <c r="L208" s="9"/>
      <c r="M208" s="9"/>
      <c r="N208" s="11"/>
      <c r="O208" s="11"/>
    </row>
    <row r="209" spans="1:15" s="8" customFormat="1" ht="12.95" customHeight="1" x14ac:dyDescent="0.25">
      <c r="A209" s="50">
        <v>228</v>
      </c>
      <c r="B209" s="51" t="s">
        <v>26</v>
      </c>
      <c r="C209" s="52" t="s">
        <v>216</v>
      </c>
      <c r="D209" s="53">
        <v>1104.0428730915</v>
      </c>
      <c r="E209" s="53">
        <v>1104.0428730915</v>
      </c>
      <c r="F209" s="53">
        <v>1104.0428730915</v>
      </c>
      <c r="G209" s="54">
        <v>41227</v>
      </c>
      <c r="H209" s="54">
        <v>41243</v>
      </c>
      <c r="I209" s="54">
        <v>45044</v>
      </c>
      <c r="J209" s="55">
        <v>10</v>
      </c>
      <c r="K209" s="55">
        <v>0</v>
      </c>
      <c r="L209" s="9"/>
      <c r="M209" s="9"/>
      <c r="N209" s="11"/>
      <c r="O209" s="11"/>
    </row>
    <row r="210" spans="1:15" s="8" customFormat="1" ht="12.95" customHeight="1" x14ac:dyDescent="0.25">
      <c r="A210" s="50">
        <v>229</v>
      </c>
      <c r="B210" s="51" t="s">
        <v>24</v>
      </c>
      <c r="C210" s="52" t="s">
        <v>217</v>
      </c>
      <c r="D210" s="53">
        <v>2460.2797132394994</v>
      </c>
      <c r="E210" s="53">
        <v>2460.2797132394994</v>
      </c>
      <c r="F210" s="53">
        <v>2460.2797132394994</v>
      </c>
      <c r="G210" s="54">
        <v>41580</v>
      </c>
      <c r="H210" s="54">
        <v>42826</v>
      </c>
      <c r="I210" s="54">
        <v>46508</v>
      </c>
      <c r="J210" s="55">
        <v>13</v>
      </c>
      <c r="K210" s="55">
        <v>5</v>
      </c>
      <c r="L210" s="9"/>
      <c r="M210" s="9"/>
      <c r="N210" s="11"/>
      <c r="O210" s="11"/>
    </row>
    <row r="211" spans="1:15" s="8" customFormat="1" ht="12.95" customHeight="1" x14ac:dyDescent="0.25">
      <c r="A211" s="61" t="s">
        <v>218</v>
      </c>
      <c r="B211" s="62"/>
      <c r="C211" s="52"/>
      <c r="D211" s="58">
        <f>SUM(D212:D222)</f>
        <v>45446.049843835492</v>
      </c>
      <c r="E211" s="58">
        <f>SUM(E212:E222)</f>
        <v>45446.049843835492</v>
      </c>
      <c r="F211" s="58">
        <f>SUM(F212:F222)</f>
        <v>45446.049843835492</v>
      </c>
      <c r="G211" s="54"/>
      <c r="H211" s="54"/>
      <c r="I211" s="54"/>
      <c r="J211" s="55"/>
      <c r="K211" s="55"/>
      <c r="L211" s="9"/>
      <c r="M211" s="9"/>
      <c r="N211" s="11"/>
      <c r="O211" s="11"/>
    </row>
    <row r="212" spans="1:15" s="8" customFormat="1" ht="12.95" customHeight="1" x14ac:dyDescent="0.25">
      <c r="A212" s="50">
        <v>230</v>
      </c>
      <c r="B212" s="51" t="s">
        <v>119</v>
      </c>
      <c r="C212" s="52" t="s">
        <v>219</v>
      </c>
      <c r="D212" s="53">
        <v>7162.6717834979991</v>
      </c>
      <c r="E212" s="53">
        <v>7162.6717834979991</v>
      </c>
      <c r="F212" s="53">
        <v>7162.6717834979991</v>
      </c>
      <c r="G212" s="54">
        <v>43192</v>
      </c>
      <c r="H212" s="54">
        <v>43192</v>
      </c>
      <c r="I212" s="54">
        <v>46846</v>
      </c>
      <c r="J212" s="55">
        <v>10</v>
      </c>
      <c r="K212" s="55">
        <v>0</v>
      </c>
      <c r="L212" s="9"/>
      <c r="M212" s="9"/>
      <c r="N212" s="11"/>
      <c r="O212" s="11"/>
    </row>
    <row r="213" spans="1:15" s="8" customFormat="1" ht="12.95" customHeight="1" x14ac:dyDescent="0.25">
      <c r="A213" s="50">
        <v>231</v>
      </c>
      <c r="B213" s="51" t="s">
        <v>119</v>
      </c>
      <c r="C213" s="52" t="s">
        <v>220</v>
      </c>
      <c r="D213" s="53">
        <v>1794.0895788449998</v>
      </c>
      <c r="E213" s="53">
        <v>1794.0895788449998</v>
      </c>
      <c r="F213" s="53">
        <v>1794.0895788449998</v>
      </c>
      <c r="G213" s="54">
        <v>40378</v>
      </c>
      <c r="H213" s="54">
        <v>42835</v>
      </c>
      <c r="I213" s="54">
        <v>46588</v>
      </c>
      <c r="J213" s="55">
        <v>16</v>
      </c>
      <c r="K213" s="55">
        <v>11</v>
      </c>
      <c r="L213" s="9"/>
      <c r="M213" s="9"/>
      <c r="N213" s="11"/>
      <c r="O213" s="11"/>
    </row>
    <row r="214" spans="1:15" s="8" customFormat="1" ht="12.95" customHeight="1" x14ac:dyDescent="0.25">
      <c r="A214" s="50">
        <v>233</v>
      </c>
      <c r="B214" s="51" t="s">
        <v>119</v>
      </c>
      <c r="C214" s="52" t="s">
        <v>221</v>
      </c>
      <c r="D214" s="53">
        <v>399.43265456399996</v>
      </c>
      <c r="E214" s="53">
        <v>399.43265456399996</v>
      </c>
      <c r="F214" s="53">
        <v>399.43265456399996</v>
      </c>
      <c r="G214" s="54">
        <v>40382</v>
      </c>
      <c r="H214" s="54">
        <v>40389</v>
      </c>
      <c r="I214" s="54">
        <v>44010</v>
      </c>
      <c r="J214" s="55">
        <v>9</v>
      </c>
      <c r="K214" s="55">
        <v>6</v>
      </c>
      <c r="L214" s="9"/>
      <c r="M214" s="9"/>
      <c r="N214" s="11"/>
      <c r="O214" s="11"/>
    </row>
    <row r="215" spans="1:15" s="8" customFormat="1" ht="12.95" customHeight="1" x14ac:dyDescent="0.25">
      <c r="A215" s="50">
        <v>234</v>
      </c>
      <c r="B215" s="51" t="s">
        <v>119</v>
      </c>
      <c r="C215" s="52" t="s">
        <v>222</v>
      </c>
      <c r="D215" s="53">
        <v>2466.4890228944996</v>
      </c>
      <c r="E215" s="53">
        <v>2466.4890228944996</v>
      </c>
      <c r="F215" s="53">
        <v>2466.4890228944996</v>
      </c>
      <c r="G215" s="54">
        <v>42856</v>
      </c>
      <c r="H215" s="54">
        <v>42856</v>
      </c>
      <c r="I215" s="54">
        <v>46510</v>
      </c>
      <c r="J215" s="55">
        <v>10</v>
      </c>
      <c r="K215" s="55">
        <v>0</v>
      </c>
      <c r="L215" s="9"/>
      <c r="M215" s="9"/>
      <c r="N215" s="11"/>
      <c r="O215" s="11"/>
    </row>
    <row r="216" spans="1:15" s="8" customFormat="1" ht="12.95" customHeight="1" x14ac:dyDescent="0.25">
      <c r="A216" s="50">
        <v>235</v>
      </c>
      <c r="B216" s="51" t="s">
        <v>18</v>
      </c>
      <c r="C216" s="52" t="s">
        <v>223</v>
      </c>
      <c r="D216" s="53">
        <v>753.42798413249989</v>
      </c>
      <c r="E216" s="53">
        <v>753.42798413249989</v>
      </c>
      <c r="F216" s="53">
        <v>753.42798413249989</v>
      </c>
      <c r="G216" s="54">
        <v>41832</v>
      </c>
      <c r="H216" s="54">
        <v>41831</v>
      </c>
      <c r="I216" s="54">
        <v>45655</v>
      </c>
      <c r="J216" s="55">
        <v>10</v>
      </c>
      <c r="K216" s="55">
        <v>4</v>
      </c>
      <c r="L216" s="9"/>
      <c r="M216" s="9"/>
      <c r="N216" s="11"/>
      <c r="O216" s="11"/>
    </row>
    <row r="217" spans="1:15" s="8" customFormat="1" ht="12.95" customHeight="1" x14ac:dyDescent="0.25">
      <c r="A217" s="50">
        <v>236</v>
      </c>
      <c r="B217" s="51" t="s">
        <v>18</v>
      </c>
      <c r="C217" s="52" t="s">
        <v>224</v>
      </c>
      <c r="D217" s="53">
        <v>585.83994336749993</v>
      </c>
      <c r="E217" s="53">
        <v>585.83994336749993</v>
      </c>
      <c r="F217" s="53">
        <v>585.83994336749993</v>
      </c>
      <c r="G217" s="54">
        <v>41217</v>
      </c>
      <c r="H217" s="54">
        <v>41217</v>
      </c>
      <c r="I217" s="54">
        <v>44742</v>
      </c>
      <c r="J217" s="55">
        <v>9</v>
      </c>
      <c r="K217" s="55">
        <v>6</v>
      </c>
      <c r="L217" s="9"/>
      <c r="M217" s="9"/>
      <c r="N217" s="11"/>
      <c r="O217" s="11"/>
    </row>
    <row r="218" spans="1:15" s="8" customFormat="1" ht="12.95" customHeight="1" x14ac:dyDescent="0.25">
      <c r="A218" s="50">
        <v>237</v>
      </c>
      <c r="B218" s="51" t="s">
        <v>26</v>
      </c>
      <c r="C218" s="52" t="s">
        <v>225</v>
      </c>
      <c r="D218" s="53">
        <v>791.39359298099987</v>
      </c>
      <c r="E218" s="53">
        <v>791.39359298099987</v>
      </c>
      <c r="F218" s="53">
        <v>791.39359298099987</v>
      </c>
      <c r="G218" s="54">
        <v>42431</v>
      </c>
      <c r="H218" s="54">
        <v>42430</v>
      </c>
      <c r="I218" s="54">
        <v>46113</v>
      </c>
      <c r="J218" s="55">
        <v>10</v>
      </c>
      <c r="K218" s="55">
        <v>0</v>
      </c>
    </row>
    <row r="219" spans="1:15" s="8" customFormat="1" ht="12.95" customHeight="1" x14ac:dyDescent="0.25">
      <c r="A219" s="50">
        <v>242</v>
      </c>
      <c r="B219" s="51" t="s">
        <v>30</v>
      </c>
      <c r="C219" s="45" t="s">
        <v>378</v>
      </c>
      <c r="D219" s="53">
        <v>5573.4894060614988</v>
      </c>
      <c r="E219" s="53">
        <v>5573.4894060614988</v>
      </c>
      <c r="F219" s="53">
        <v>5573.4894060614988</v>
      </c>
      <c r="G219" s="54">
        <v>40716</v>
      </c>
      <c r="H219" s="54">
        <v>42704</v>
      </c>
      <c r="I219" s="54">
        <v>46021</v>
      </c>
      <c r="J219" s="55">
        <v>13</v>
      </c>
      <c r="K219" s="55">
        <v>11</v>
      </c>
    </row>
    <row r="220" spans="1:15" s="8" customFormat="1" ht="12.95" customHeight="1" x14ac:dyDescent="0.25">
      <c r="A220" s="50">
        <v>243</v>
      </c>
      <c r="B220" s="51" t="s">
        <v>30</v>
      </c>
      <c r="C220" s="45" t="s">
        <v>379</v>
      </c>
      <c r="D220" s="53">
        <v>8942.3120835225</v>
      </c>
      <c r="E220" s="53">
        <v>8942.3120835225</v>
      </c>
      <c r="F220" s="53">
        <v>8942.3120835225</v>
      </c>
      <c r="G220" s="54">
        <v>41974</v>
      </c>
      <c r="H220" s="54">
        <v>42692</v>
      </c>
      <c r="I220" s="54">
        <v>46374</v>
      </c>
      <c r="J220" s="55">
        <v>12</v>
      </c>
      <c r="K220" s="55">
        <v>0</v>
      </c>
    </row>
    <row r="221" spans="1:15" s="8" customFormat="1" ht="12.95" customHeight="1" x14ac:dyDescent="0.25">
      <c r="A221" s="50">
        <v>244</v>
      </c>
      <c r="B221" s="51" t="s">
        <v>30</v>
      </c>
      <c r="C221" s="45" t="s">
        <v>380</v>
      </c>
      <c r="D221" s="53">
        <v>12289.226429999999</v>
      </c>
      <c r="E221" s="53">
        <v>12289.226429999999</v>
      </c>
      <c r="F221" s="53">
        <v>12289.226429999999</v>
      </c>
      <c r="G221" s="54">
        <v>41673</v>
      </c>
      <c r="H221" s="54">
        <v>43447</v>
      </c>
      <c r="I221" s="54">
        <v>46933</v>
      </c>
      <c r="J221" s="55">
        <v>14</v>
      </c>
      <c r="K221" s="55">
        <v>3</v>
      </c>
    </row>
    <row r="222" spans="1:15" s="8" customFormat="1" ht="12.95" customHeight="1" x14ac:dyDescent="0.25">
      <c r="A222" s="50">
        <v>245</v>
      </c>
      <c r="B222" s="51" t="s">
        <v>30</v>
      </c>
      <c r="C222" s="45" t="s">
        <v>381</v>
      </c>
      <c r="D222" s="53">
        <v>4687.6773639689991</v>
      </c>
      <c r="E222" s="53">
        <v>4687.6773639689991</v>
      </c>
      <c r="F222" s="53">
        <v>4687.6773639689991</v>
      </c>
      <c r="G222" s="54">
        <v>40805</v>
      </c>
      <c r="H222" s="54">
        <v>43087</v>
      </c>
      <c r="I222" s="54">
        <v>46010</v>
      </c>
      <c r="J222" s="55">
        <v>13</v>
      </c>
      <c r="K222" s="55">
        <v>11</v>
      </c>
    </row>
    <row r="223" spans="1:15" s="8" customFormat="1" ht="12.95" customHeight="1" x14ac:dyDescent="0.25">
      <c r="A223" s="61" t="s">
        <v>226</v>
      </c>
      <c r="B223" s="62"/>
      <c r="C223" s="52"/>
      <c r="D223" s="58">
        <f>SUM(D224:D232)</f>
        <v>21279.536905597499</v>
      </c>
      <c r="E223" s="58">
        <f>SUM(E224:E232)</f>
        <v>21279.536905597499</v>
      </c>
      <c r="F223" s="58">
        <f>SUM(F224:F232)</f>
        <v>21279.536905597499</v>
      </c>
      <c r="G223" s="54"/>
      <c r="H223" s="54"/>
      <c r="I223" s="54"/>
      <c r="J223" s="55"/>
      <c r="K223" s="55"/>
    </row>
    <row r="224" spans="1:15" s="8" customFormat="1" ht="12.95" customHeight="1" x14ac:dyDescent="0.25">
      <c r="A224" s="50">
        <v>247</v>
      </c>
      <c r="B224" s="51" t="s">
        <v>119</v>
      </c>
      <c r="C224" s="52" t="s">
        <v>227</v>
      </c>
      <c r="D224" s="53">
        <v>1893.3791881064999</v>
      </c>
      <c r="E224" s="53">
        <v>1893.3791881064999</v>
      </c>
      <c r="F224" s="53">
        <v>1893.3791881064999</v>
      </c>
      <c r="G224" s="54">
        <v>41395</v>
      </c>
      <c r="H224" s="54">
        <v>41796</v>
      </c>
      <c r="I224" s="54">
        <v>45411</v>
      </c>
      <c r="J224" s="55">
        <v>10</v>
      </c>
      <c r="K224" s="55">
        <v>10</v>
      </c>
    </row>
    <row r="225" spans="1:11" s="8" customFormat="1" ht="12.95" customHeight="1" x14ac:dyDescent="0.25">
      <c r="A225" s="50">
        <v>248</v>
      </c>
      <c r="B225" s="51" t="s">
        <v>119</v>
      </c>
      <c r="C225" s="52" t="s">
        <v>228</v>
      </c>
      <c r="D225" s="53">
        <v>1981.2010264544999</v>
      </c>
      <c r="E225" s="53">
        <v>1981.2010264544999</v>
      </c>
      <c r="F225" s="53">
        <v>1981.2010264544999</v>
      </c>
      <c r="G225" s="54">
        <v>41198</v>
      </c>
      <c r="H225" s="54">
        <v>41198</v>
      </c>
      <c r="I225" s="54">
        <v>44742</v>
      </c>
      <c r="J225" s="55">
        <v>9</v>
      </c>
      <c r="K225" s="55">
        <v>11</v>
      </c>
    </row>
    <row r="226" spans="1:11" s="8" customFormat="1" ht="12.95" customHeight="1" x14ac:dyDescent="0.25">
      <c r="A226" s="50">
        <v>249</v>
      </c>
      <c r="B226" s="51" t="s">
        <v>119</v>
      </c>
      <c r="C226" s="52" t="s">
        <v>229</v>
      </c>
      <c r="D226" s="53">
        <v>4069.2775778579999</v>
      </c>
      <c r="E226" s="53">
        <v>4069.2775778579999</v>
      </c>
      <c r="F226" s="53">
        <v>4069.2775778579999</v>
      </c>
      <c r="G226" s="54">
        <v>41688</v>
      </c>
      <c r="H226" s="54">
        <v>42139</v>
      </c>
      <c r="I226" s="54">
        <v>45350</v>
      </c>
      <c r="J226" s="55">
        <v>10</v>
      </c>
      <c r="K226" s="55">
        <v>0</v>
      </c>
    </row>
    <row r="227" spans="1:11" s="8" customFormat="1" ht="12.95" customHeight="1" x14ac:dyDescent="0.25">
      <c r="A227" s="50">
        <v>250</v>
      </c>
      <c r="B227" s="51" t="s">
        <v>119</v>
      </c>
      <c r="C227" s="52" t="s">
        <v>230</v>
      </c>
      <c r="D227" s="53">
        <v>784.91880423750001</v>
      </c>
      <c r="E227" s="53">
        <v>784.91880423750001</v>
      </c>
      <c r="F227" s="53">
        <v>784.91880423750001</v>
      </c>
      <c r="G227" s="54">
        <v>40823</v>
      </c>
      <c r="H227" s="54">
        <v>40912</v>
      </c>
      <c r="I227" s="54">
        <v>44481</v>
      </c>
      <c r="J227" s="55">
        <v>9</v>
      </c>
      <c r="K227" s="55">
        <v>6</v>
      </c>
    </row>
    <row r="228" spans="1:11" s="8" customFormat="1" ht="12.95" customHeight="1" x14ac:dyDescent="0.25">
      <c r="A228" s="50">
        <v>251</v>
      </c>
      <c r="B228" s="51" t="s">
        <v>30</v>
      </c>
      <c r="C228" s="52" t="s">
        <v>231</v>
      </c>
      <c r="D228" s="53">
        <v>6101.9382387209998</v>
      </c>
      <c r="E228" s="53">
        <v>6101.9382387209998</v>
      </c>
      <c r="F228" s="53">
        <v>6101.9382387209998</v>
      </c>
      <c r="G228" s="54">
        <v>41489</v>
      </c>
      <c r="H228" s="54">
        <v>42720</v>
      </c>
      <c r="I228" s="54">
        <v>46374</v>
      </c>
      <c r="J228" s="55">
        <v>12</v>
      </c>
      <c r="K228" s="55">
        <v>11</v>
      </c>
    </row>
    <row r="229" spans="1:11" s="8" customFormat="1" ht="12.95" customHeight="1" x14ac:dyDescent="0.25">
      <c r="A229" s="50">
        <v>252</v>
      </c>
      <c r="B229" s="51" t="s">
        <v>30</v>
      </c>
      <c r="C229" s="52" t="s">
        <v>232</v>
      </c>
      <c r="D229" s="53">
        <v>305.82330670199997</v>
      </c>
      <c r="E229" s="53">
        <v>305.82330670199997</v>
      </c>
      <c r="F229" s="53">
        <v>305.82330670199997</v>
      </c>
      <c r="G229" s="54">
        <v>40689</v>
      </c>
      <c r="H229" s="54">
        <v>40689</v>
      </c>
      <c r="I229" s="54">
        <v>44022</v>
      </c>
      <c r="J229" s="55">
        <v>9</v>
      </c>
      <c r="K229" s="55">
        <v>0</v>
      </c>
    </row>
    <row r="230" spans="1:11" s="8" customFormat="1" ht="12.95" customHeight="1" x14ac:dyDescent="0.25">
      <c r="A230" s="50">
        <v>253</v>
      </c>
      <c r="B230" s="51" t="s">
        <v>30</v>
      </c>
      <c r="C230" s="52" t="s">
        <v>233</v>
      </c>
      <c r="D230" s="53">
        <v>3924.5424705134997</v>
      </c>
      <c r="E230" s="53">
        <v>3924.5424705134997</v>
      </c>
      <c r="F230" s="53">
        <v>3924.5424705134997</v>
      </c>
      <c r="G230" s="54">
        <v>41306</v>
      </c>
      <c r="H230" s="54">
        <v>43059</v>
      </c>
      <c r="I230" s="54">
        <v>46021</v>
      </c>
      <c r="J230" s="55">
        <v>11</v>
      </c>
      <c r="K230" s="55">
        <v>0</v>
      </c>
    </row>
    <row r="231" spans="1:11" s="8" customFormat="1" ht="12.95" customHeight="1" x14ac:dyDescent="0.25">
      <c r="A231" s="50">
        <v>257</v>
      </c>
      <c r="B231" s="51" t="s">
        <v>18</v>
      </c>
      <c r="C231" s="52" t="s">
        <v>234</v>
      </c>
      <c r="D231" s="53">
        <v>596.39191552500006</v>
      </c>
      <c r="E231" s="53">
        <v>596.39191552500006</v>
      </c>
      <c r="F231" s="53">
        <v>596.39191552500006</v>
      </c>
      <c r="G231" s="54">
        <v>43315</v>
      </c>
      <c r="H231" s="54">
        <v>43314</v>
      </c>
      <c r="I231" s="54">
        <v>47028</v>
      </c>
      <c r="J231" s="55">
        <v>10</v>
      </c>
      <c r="K231" s="55">
        <v>0</v>
      </c>
    </row>
    <row r="232" spans="1:11" s="8" customFormat="1" ht="12.95" customHeight="1" x14ac:dyDescent="0.25">
      <c r="A232" s="50">
        <v>258</v>
      </c>
      <c r="B232" s="51" t="s">
        <v>97</v>
      </c>
      <c r="C232" s="52" t="s">
        <v>235</v>
      </c>
      <c r="D232" s="53">
        <v>1622.0643774794999</v>
      </c>
      <c r="E232" s="53">
        <v>1622.0643774794999</v>
      </c>
      <c r="F232" s="53">
        <v>1622.0643774794999</v>
      </c>
      <c r="G232" s="54">
        <v>42760</v>
      </c>
      <c r="H232" s="54">
        <v>42935</v>
      </c>
      <c r="I232" s="54">
        <v>46587</v>
      </c>
      <c r="J232" s="55">
        <v>10</v>
      </c>
      <c r="K232" s="55">
        <v>3</v>
      </c>
    </row>
    <row r="233" spans="1:11" s="8" customFormat="1" ht="12.95" customHeight="1" x14ac:dyDescent="0.25">
      <c r="A233" s="61" t="s">
        <v>236</v>
      </c>
      <c r="B233" s="52"/>
      <c r="C233" s="52"/>
      <c r="D233" s="58">
        <f>SUM(D234:D236)</f>
        <v>33775.604994974994</v>
      </c>
      <c r="E233" s="58">
        <f>SUM(E234:E236)</f>
        <v>33775.604994974994</v>
      </c>
      <c r="F233" s="58">
        <f>SUM(F234:F236)</f>
        <v>33775.604994974994</v>
      </c>
      <c r="G233" s="54"/>
      <c r="H233" s="54"/>
      <c r="I233" s="54"/>
      <c r="J233" s="55"/>
      <c r="K233" s="55"/>
    </row>
    <row r="234" spans="1:11" s="8" customFormat="1" ht="12.95" customHeight="1" x14ac:dyDescent="0.25">
      <c r="A234" s="50">
        <v>259</v>
      </c>
      <c r="B234" s="51" t="s">
        <v>30</v>
      </c>
      <c r="C234" s="52" t="s">
        <v>237</v>
      </c>
      <c r="D234" s="53">
        <v>23539.791813422999</v>
      </c>
      <c r="E234" s="53">
        <v>23539.791813422999</v>
      </c>
      <c r="F234" s="53">
        <v>23539.791813422999</v>
      </c>
      <c r="G234" s="54">
        <v>41711</v>
      </c>
      <c r="H234" s="54">
        <v>42720</v>
      </c>
      <c r="I234" s="54">
        <v>46374</v>
      </c>
      <c r="J234" s="55">
        <v>12</v>
      </c>
      <c r="K234" s="55">
        <v>6</v>
      </c>
    </row>
    <row r="235" spans="1:11" s="8" customFormat="1" ht="12.95" customHeight="1" x14ac:dyDescent="0.25">
      <c r="A235" s="50">
        <v>260</v>
      </c>
      <c r="B235" s="51" t="s">
        <v>30</v>
      </c>
      <c r="C235" s="52" t="s">
        <v>238</v>
      </c>
      <c r="D235" s="53">
        <v>2964.2079929114998</v>
      </c>
      <c r="E235" s="53">
        <v>2964.2079929114998</v>
      </c>
      <c r="F235" s="53">
        <v>2964.2079929114998</v>
      </c>
      <c r="G235" s="54">
        <v>41489</v>
      </c>
      <c r="H235" s="54">
        <v>43087</v>
      </c>
      <c r="I235" s="54">
        <v>45828</v>
      </c>
      <c r="J235" s="55">
        <v>11</v>
      </c>
      <c r="K235" s="55">
        <v>9</v>
      </c>
    </row>
    <row r="236" spans="1:11" s="8" customFormat="1" ht="12.95" customHeight="1" x14ac:dyDescent="0.25">
      <c r="A236" s="50">
        <v>261</v>
      </c>
      <c r="B236" s="51" t="s">
        <v>86</v>
      </c>
      <c r="C236" s="52" t="s">
        <v>239</v>
      </c>
      <c r="D236" s="53">
        <v>7271.6051886404994</v>
      </c>
      <c r="E236" s="53">
        <v>7271.6051886404994</v>
      </c>
      <c r="F236" s="53">
        <v>7271.6051886404994</v>
      </c>
      <c r="G236" s="54">
        <v>41900</v>
      </c>
      <c r="H236" s="54">
        <v>42231</v>
      </c>
      <c r="I236" s="54">
        <v>49582</v>
      </c>
      <c r="J236" s="55">
        <v>20</v>
      </c>
      <c r="K236" s="55">
        <v>6</v>
      </c>
    </row>
    <row r="237" spans="1:11" s="8" customFormat="1" ht="12.95" customHeight="1" x14ac:dyDescent="0.25">
      <c r="A237" s="61" t="s">
        <v>240</v>
      </c>
      <c r="B237" s="52"/>
      <c r="C237" s="52"/>
      <c r="D237" s="58">
        <f>SUM(D238:D248)</f>
        <v>198832.27143853647</v>
      </c>
      <c r="E237" s="58">
        <f>SUM(E238:E248)</f>
        <v>198832.27143853647</v>
      </c>
      <c r="F237" s="58">
        <f>SUM(F238:F248)</f>
        <v>198832.27143853647</v>
      </c>
      <c r="G237" s="54"/>
      <c r="H237" s="54"/>
      <c r="I237" s="54"/>
      <c r="J237" s="55"/>
      <c r="K237" s="55"/>
    </row>
    <row r="238" spans="1:11" s="8" customFormat="1" ht="12.95" customHeight="1" x14ac:dyDescent="0.25">
      <c r="A238" s="50">
        <v>262</v>
      </c>
      <c r="B238" s="51" t="s">
        <v>119</v>
      </c>
      <c r="C238" s="52" t="s">
        <v>241</v>
      </c>
      <c r="D238" s="53">
        <v>1816.8131193854999</v>
      </c>
      <c r="E238" s="53">
        <v>1816.8131193854999</v>
      </c>
      <c r="F238" s="53">
        <v>1816.8131193854999</v>
      </c>
      <c r="G238" s="54">
        <v>41291</v>
      </c>
      <c r="H238" s="54">
        <v>41761</v>
      </c>
      <c r="I238" s="54">
        <v>45271</v>
      </c>
      <c r="J238" s="55">
        <v>10</v>
      </c>
      <c r="K238" s="55">
        <v>8</v>
      </c>
    </row>
    <row r="239" spans="1:11" s="8" customFormat="1" ht="12.95" customHeight="1" x14ac:dyDescent="0.25">
      <c r="A239" s="50">
        <v>264</v>
      </c>
      <c r="B239" s="51" t="s">
        <v>16</v>
      </c>
      <c r="C239" s="52" t="s">
        <v>242</v>
      </c>
      <c r="D239" s="53">
        <v>8678.0290360439994</v>
      </c>
      <c r="E239" s="53">
        <v>8678.0290360439994</v>
      </c>
      <c r="F239" s="53">
        <v>8678.0290360439994</v>
      </c>
      <c r="G239" s="54">
        <v>42177</v>
      </c>
      <c r="H239" s="54">
        <v>42176</v>
      </c>
      <c r="I239" s="54">
        <v>51703</v>
      </c>
      <c r="J239" s="55">
        <v>26</v>
      </c>
      <c r="K239" s="55">
        <v>0</v>
      </c>
    </row>
    <row r="240" spans="1:11" s="8" customFormat="1" ht="12.95" customHeight="1" x14ac:dyDescent="0.25">
      <c r="A240" s="50">
        <v>266</v>
      </c>
      <c r="B240" s="51" t="s">
        <v>119</v>
      </c>
      <c r="C240" s="52" t="s">
        <v>243</v>
      </c>
      <c r="D240" s="53">
        <v>5727.7732949939991</v>
      </c>
      <c r="E240" s="53">
        <v>5727.7732949939991</v>
      </c>
      <c r="F240" s="53">
        <v>5727.7732949939991</v>
      </c>
      <c r="G240" s="54">
        <v>42311</v>
      </c>
      <c r="H240" s="54">
        <v>42310</v>
      </c>
      <c r="I240" s="54">
        <v>45964</v>
      </c>
      <c r="J240" s="55">
        <v>10</v>
      </c>
      <c r="K240" s="55">
        <v>0</v>
      </c>
    </row>
    <row r="241" spans="1:11" s="8" customFormat="1" ht="12.95" customHeight="1" x14ac:dyDescent="0.25">
      <c r="A241" s="50">
        <v>267</v>
      </c>
      <c r="B241" s="51" t="s">
        <v>119</v>
      </c>
      <c r="C241" s="52" t="s">
        <v>244</v>
      </c>
      <c r="D241" s="53">
        <v>2168.4868791479998</v>
      </c>
      <c r="E241" s="53">
        <v>2168.4868791479998</v>
      </c>
      <c r="F241" s="53">
        <v>2168.4868791479998</v>
      </c>
      <c r="G241" s="54">
        <v>41913</v>
      </c>
      <c r="H241" s="54">
        <v>42084</v>
      </c>
      <c r="I241" s="54">
        <v>45566</v>
      </c>
      <c r="J241" s="55">
        <v>10</v>
      </c>
      <c r="K241" s="55">
        <v>0</v>
      </c>
    </row>
    <row r="242" spans="1:11" s="8" customFormat="1" ht="12.95" customHeight="1" x14ac:dyDescent="0.25">
      <c r="A242" s="50">
        <v>268</v>
      </c>
      <c r="B242" s="51" t="s">
        <v>18</v>
      </c>
      <c r="C242" s="52" t="s">
        <v>245</v>
      </c>
      <c r="D242" s="53">
        <v>190.30514607449996</v>
      </c>
      <c r="E242" s="53">
        <v>190.30514607449996</v>
      </c>
      <c r="F242" s="53">
        <v>190.30514607449996</v>
      </c>
      <c r="G242" s="54">
        <v>42340</v>
      </c>
      <c r="H242" s="54">
        <v>42339</v>
      </c>
      <c r="I242" s="54">
        <v>49673</v>
      </c>
      <c r="J242" s="55">
        <v>20</v>
      </c>
      <c r="K242" s="55">
        <v>0</v>
      </c>
    </row>
    <row r="243" spans="1:11" s="8" customFormat="1" ht="12.95" customHeight="1" x14ac:dyDescent="0.25">
      <c r="A243" s="50">
        <v>269</v>
      </c>
      <c r="B243" s="51" t="s">
        <v>26</v>
      </c>
      <c r="C243" s="52" t="s">
        <v>246</v>
      </c>
      <c r="D243" s="53">
        <v>103.57693565999999</v>
      </c>
      <c r="E243" s="53">
        <v>103.57693565999999</v>
      </c>
      <c r="F243" s="53">
        <v>103.57693565999999</v>
      </c>
      <c r="G243" s="54">
        <v>42085</v>
      </c>
      <c r="H243" s="54">
        <v>42084</v>
      </c>
      <c r="I243" s="54">
        <v>45495</v>
      </c>
      <c r="J243" s="55">
        <v>9</v>
      </c>
      <c r="K243" s="55">
        <v>3</v>
      </c>
    </row>
    <row r="244" spans="1:11" s="8" customFormat="1" ht="12.95" customHeight="1" x14ac:dyDescent="0.25">
      <c r="A244" s="50">
        <v>273</v>
      </c>
      <c r="B244" s="51" t="s">
        <v>30</v>
      </c>
      <c r="C244" s="52" t="s">
        <v>247</v>
      </c>
      <c r="D244" s="53">
        <v>29393.515982950496</v>
      </c>
      <c r="E244" s="53">
        <v>29393.515982950496</v>
      </c>
      <c r="F244" s="53">
        <v>29393.515982950496</v>
      </c>
      <c r="G244" s="54">
        <v>42005</v>
      </c>
      <c r="H244" s="54">
        <v>43087</v>
      </c>
      <c r="I244" s="54">
        <v>46021</v>
      </c>
      <c r="J244" s="55">
        <v>10</v>
      </c>
      <c r="K244" s="55">
        <v>9</v>
      </c>
    </row>
    <row r="245" spans="1:11" s="8" customFormat="1" ht="12.95" customHeight="1" x14ac:dyDescent="0.25">
      <c r="A245" s="50">
        <v>274</v>
      </c>
      <c r="B245" s="51" t="s">
        <v>30</v>
      </c>
      <c r="C245" s="52" t="s">
        <v>248</v>
      </c>
      <c r="D245" s="53">
        <v>141745.14178890298</v>
      </c>
      <c r="E245" s="53">
        <v>141745.14178890298</v>
      </c>
      <c r="F245" s="53">
        <v>141745.14178890298</v>
      </c>
      <c r="G245" s="54">
        <v>41605</v>
      </c>
      <c r="H245" s="54">
        <v>42720</v>
      </c>
      <c r="I245" s="54">
        <v>46374</v>
      </c>
      <c r="J245" s="55">
        <v>12</v>
      </c>
      <c r="K245" s="55">
        <v>9</v>
      </c>
    </row>
    <row r="246" spans="1:11" s="8" customFormat="1" ht="12.95" customHeight="1" x14ac:dyDescent="0.25">
      <c r="A246" s="50">
        <v>275</v>
      </c>
      <c r="B246" s="51" t="s">
        <v>14</v>
      </c>
      <c r="C246" s="52" t="s">
        <v>249</v>
      </c>
      <c r="D246" s="53">
        <v>3045.9847232339998</v>
      </c>
      <c r="E246" s="53">
        <v>3045.9847232339998</v>
      </c>
      <c r="F246" s="53">
        <v>3045.9847232339998</v>
      </c>
      <c r="G246" s="54">
        <v>42003</v>
      </c>
      <c r="H246" s="54">
        <v>42002</v>
      </c>
      <c r="I246" s="54">
        <v>45446</v>
      </c>
      <c r="J246" s="55">
        <v>9</v>
      </c>
      <c r="K246" s="55">
        <v>5</v>
      </c>
    </row>
    <row r="247" spans="1:11" s="8" customFormat="1" ht="12.95" customHeight="1" x14ac:dyDescent="0.25">
      <c r="A247" s="50">
        <v>276</v>
      </c>
      <c r="B247" s="51" t="s">
        <v>47</v>
      </c>
      <c r="C247" s="45" t="s">
        <v>359</v>
      </c>
      <c r="D247" s="53">
        <v>5360.4461799539995</v>
      </c>
      <c r="E247" s="53">
        <v>5360.4461799539995</v>
      </c>
      <c r="F247" s="53">
        <v>5360.4461799539995</v>
      </c>
      <c r="G247" s="54">
        <v>44316</v>
      </c>
      <c r="H247" s="54">
        <v>44287</v>
      </c>
      <c r="I247" s="54">
        <v>55305</v>
      </c>
      <c r="J247" s="55">
        <v>30</v>
      </c>
      <c r="K247" s="55">
        <v>0</v>
      </c>
    </row>
    <row r="248" spans="1:11" s="8" customFormat="1" ht="12.95" customHeight="1" x14ac:dyDescent="0.25">
      <c r="A248" s="50">
        <v>277</v>
      </c>
      <c r="B248" s="51" t="s">
        <v>26</v>
      </c>
      <c r="C248" s="45" t="s">
        <v>382</v>
      </c>
      <c r="D248" s="53">
        <v>602.19835218899993</v>
      </c>
      <c r="E248" s="53">
        <v>602.19835218899993</v>
      </c>
      <c r="F248" s="53">
        <v>602.19835218899993</v>
      </c>
      <c r="G248" s="54">
        <v>44200</v>
      </c>
      <c r="H248" s="54">
        <v>44197</v>
      </c>
      <c r="I248" s="54">
        <v>47848</v>
      </c>
      <c r="J248" s="55">
        <v>9</v>
      </c>
      <c r="K248" s="55">
        <v>11</v>
      </c>
    </row>
    <row r="249" spans="1:11" s="8" customFormat="1" ht="12.95" customHeight="1" x14ac:dyDescent="0.25">
      <c r="A249" s="61" t="s">
        <v>250</v>
      </c>
      <c r="B249" s="50"/>
      <c r="C249" s="52"/>
      <c r="D249" s="58">
        <f>SUM(D250:D264)</f>
        <v>114816.170941716</v>
      </c>
      <c r="E249" s="58">
        <f>SUM(E250:E264)</f>
        <v>114816.170941716</v>
      </c>
      <c r="F249" s="58">
        <f>SUM(F250:F264)</f>
        <v>114816.170941716</v>
      </c>
      <c r="G249" s="54"/>
      <c r="H249" s="54"/>
      <c r="I249" s="54"/>
      <c r="J249" s="55"/>
      <c r="K249" s="55"/>
    </row>
    <row r="250" spans="1:11" s="8" customFormat="1" ht="12.95" customHeight="1" x14ac:dyDescent="0.25">
      <c r="A250" s="50">
        <v>278</v>
      </c>
      <c r="B250" s="51" t="s">
        <v>97</v>
      </c>
      <c r="C250" s="52" t="s">
        <v>251</v>
      </c>
      <c r="D250" s="53">
        <v>4027.6570847249995</v>
      </c>
      <c r="E250" s="53">
        <v>4027.6570847249995</v>
      </c>
      <c r="F250" s="53">
        <v>4027.6570847249995</v>
      </c>
      <c r="G250" s="54">
        <v>42842</v>
      </c>
      <c r="H250" s="54">
        <v>43442</v>
      </c>
      <c r="I250" s="54">
        <v>47095</v>
      </c>
      <c r="J250" s="55">
        <v>11</v>
      </c>
      <c r="K250" s="55">
        <v>8</v>
      </c>
    </row>
    <row r="251" spans="1:11" s="8" customFormat="1" ht="12.95" customHeight="1" x14ac:dyDescent="0.25">
      <c r="A251" s="50">
        <v>280</v>
      </c>
      <c r="B251" s="51" t="s">
        <v>119</v>
      </c>
      <c r="C251" s="52" t="s">
        <v>252</v>
      </c>
      <c r="D251" s="53">
        <v>42371.360359769991</v>
      </c>
      <c r="E251" s="53">
        <v>42371.360359769991</v>
      </c>
      <c r="F251" s="53">
        <v>42371.360359769991</v>
      </c>
      <c r="G251" s="54">
        <v>41729</v>
      </c>
      <c r="H251" s="54">
        <v>43087</v>
      </c>
      <c r="I251" s="54">
        <v>48932</v>
      </c>
      <c r="J251" s="55">
        <v>19</v>
      </c>
      <c r="K251" s="55">
        <v>4</v>
      </c>
    </row>
    <row r="252" spans="1:11" s="8" customFormat="1" ht="12.95" customHeight="1" x14ac:dyDescent="0.25">
      <c r="A252" s="50">
        <v>281</v>
      </c>
      <c r="B252" s="51" t="s">
        <v>26</v>
      </c>
      <c r="C252" s="52" t="s">
        <v>253</v>
      </c>
      <c r="D252" s="53">
        <v>4895.4695620259999</v>
      </c>
      <c r="E252" s="53">
        <v>4895.4695620259999</v>
      </c>
      <c r="F252" s="53">
        <v>4895.4695620259999</v>
      </c>
      <c r="G252" s="54">
        <v>43070</v>
      </c>
      <c r="H252" s="54">
        <v>42888</v>
      </c>
      <c r="I252" s="54">
        <v>46569</v>
      </c>
      <c r="J252" s="55">
        <v>9</v>
      </c>
      <c r="K252" s="55">
        <v>2</v>
      </c>
    </row>
    <row r="253" spans="1:11" s="8" customFormat="1" ht="12.95" customHeight="1" x14ac:dyDescent="0.25">
      <c r="A253" s="50">
        <v>282</v>
      </c>
      <c r="B253" s="51" t="s">
        <v>119</v>
      </c>
      <c r="C253" s="52" t="s">
        <v>254</v>
      </c>
      <c r="D253" s="53">
        <v>18638.099038889999</v>
      </c>
      <c r="E253" s="53">
        <v>18638.099038889999</v>
      </c>
      <c r="F253" s="53">
        <v>18638.099038889999</v>
      </c>
      <c r="G253" s="54">
        <v>41729</v>
      </c>
      <c r="H253" s="54">
        <v>43087</v>
      </c>
      <c r="I253" s="54">
        <v>46741</v>
      </c>
      <c r="J253" s="55">
        <v>13</v>
      </c>
      <c r="K253" s="55">
        <v>4</v>
      </c>
    </row>
    <row r="254" spans="1:11" s="8" customFormat="1" ht="12.95" customHeight="1" x14ac:dyDescent="0.25">
      <c r="A254" s="50">
        <v>283</v>
      </c>
      <c r="B254" s="51" t="s">
        <v>26</v>
      </c>
      <c r="C254" s="52" t="s">
        <v>255</v>
      </c>
      <c r="D254" s="53">
        <v>4143.2240085734993</v>
      </c>
      <c r="E254" s="53">
        <v>4143.2240085734993</v>
      </c>
      <c r="F254" s="53">
        <v>4143.2240085734993</v>
      </c>
      <c r="G254" s="54">
        <v>42828</v>
      </c>
      <c r="H254" s="54">
        <v>42647</v>
      </c>
      <c r="I254" s="54">
        <v>46569</v>
      </c>
      <c r="J254" s="55">
        <v>10</v>
      </c>
      <c r="K254" s="55">
        <v>2</v>
      </c>
    </row>
    <row r="255" spans="1:11" s="8" customFormat="1" ht="12.95" customHeight="1" x14ac:dyDescent="0.25">
      <c r="A255" s="50">
        <v>284</v>
      </c>
      <c r="B255" s="51" t="s">
        <v>14</v>
      </c>
      <c r="C255" s="52" t="s">
        <v>256</v>
      </c>
      <c r="D255" s="53">
        <v>1393.7576093519999</v>
      </c>
      <c r="E255" s="53">
        <v>1393.7576093519999</v>
      </c>
      <c r="F255" s="53">
        <v>1393.7576093519999</v>
      </c>
      <c r="G255" s="54">
        <v>42467</v>
      </c>
      <c r="H255" s="54">
        <v>43191</v>
      </c>
      <c r="I255" s="54">
        <v>46874</v>
      </c>
      <c r="J255" s="55">
        <v>12</v>
      </c>
      <c r="K255" s="55">
        <v>0</v>
      </c>
    </row>
    <row r="256" spans="1:11" s="8" customFormat="1" ht="12.95" customHeight="1" x14ac:dyDescent="0.25">
      <c r="A256" s="50">
        <v>285</v>
      </c>
      <c r="B256" s="51" t="s">
        <v>16</v>
      </c>
      <c r="C256" s="52" t="s">
        <v>257</v>
      </c>
      <c r="D256" s="53">
        <v>14645.248002244498</v>
      </c>
      <c r="E256" s="53">
        <v>14645.248002244498</v>
      </c>
      <c r="F256" s="53">
        <v>14645.248002244498</v>
      </c>
      <c r="G256" s="54">
        <v>43711</v>
      </c>
      <c r="H256" s="54">
        <v>43710</v>
      </c>
      <c r="I256" s="54">
        <v>47392</v>
      </c>
      <c r="J256" s="55">
        <v>10</v>
      </c>
      <c r="K256" s="55">
        <v>0</v>
      </c>
    </row>
    <row r="257" spans="1:11" s="8" customFormat="1" ht="12.95" customHeight="1" x14ac:dyDescent="0.25">
      <c r="A257" s="50">
        <v>286</v>
      </c>
      <c r="B257" s="51" t="s">
        <v>18</v>
      </c>
      <c r="C257" s="52" t="s">
        <v>258</v>
      </c>
      <c r="D257" s="53">
        <v>1117.6516660064999</v>
      </c>
      <c r="E257" s="53">
        <v>1117.6516660064999</v>
      </c>
      <c r="F257" s="53">
        <v>1117.6516660064999</v>
      </c>
      <c r="G257" s="54">
        <v>42551</v>
      </c>
      <c r="H257" s="54">
        <v>42550</v>
      </c>
      <c r="I257" s="54">
        <v>51712</v>
      </c>
      <c r="J257" s="55">
        <v>25</v>
      </c>
      <c r="K257" s="55">
        <v>0</v>
      </c>
    </row>
    <row r="258" spans="1:11" s="8" customFormat="1" ht="12.95" customHeight="1" x14ac:dyDescent="0.25">
      <c r="A258" s="50">
        <v>288</v>
      </c>
      <c r="B258" s="51" t="s">
        <v>119</v>
      </c>
      <c r="C258" s="52" t="s">
        <v>259</v>
      </c>
      <c r="D258" s="53">
        <v>9947.2460672219986</v>
      </c>
      <c r="E258" s="53">
        <v>9947.2460672219986</v>
      </c>
      <c r="F258" s="53">
        <v>9947.2460672219986</v>
      </c>
      <c r="G258" s="54">
        <v>41729</v>
      </c>
      <c r="H258" s="54">
        <v>43087</v>
      </c>
      <c r="I258" s="54">
        <v>48932</v>
      </c>
      <c r="J258" s="55">
        <v>19</v>
      </c>
      <c r="K258" s="55">
        <v>4</v>
      </c>
    </row>
    <row r="259" spans="1:11" s="8" customFormat="1" ht="12.95" customHeight="1" x14ac:dyDescent="0.25">
      <c r="A259" s="50">
        <v>289</v>
      </c>
      <c r="B259" s="51" t="s">
        <v>47</v>
      </c>
      <c r="C259" s="52" t="s">
        <v>260</v>
      </c>
      <c r="D259" s="53">
        <v>4962.7056298064999</v>
      </c>
      <c r="E259" s="53">
        <v>4962.7056298064999</v>
      </c>
      <c r="F259" s="53">
        <v>4962.7056298064999</v>
      </c>
      <c r="G259" s="54">
        <v>42949</v>
      </c>
      <c r="H259" s="54">
        <v>42948</v>
      </c>
      <c r="I259" s="54">
        <v>53874</v>
      </c>
      <c r="J259" s="55">
        <v>30</v>
      </c>
      <c r="K259" s="55">
        <v>0</v>
      </c>
    </row>
    <row r="260" spans="1:11" s="8" customFormat="1" ht="12.95" customHeight="1" x14ac:dyDescent="0.25">
      <c r="A260" s="50">
        <v>290</v>
      </c>
      <c r="B260" s="51" t="s">
        <v>26</v>
      </c>
      <c r="C260" s="52" t="s">
        <v>261</v>
      </c>
      <c r="D260" s="53">
        <v>471.59594127149995</v>
      </c>
      <c r="E260" s="53">
        <v>471.59594127149995</v>
      </c>
      <c r="F260" s="53">
        <v>471.59594127149995</v>
      </c>
      <c r="G260" s="54">
        <v>42648</v>
      </c>
      <c r="H260" s="54">
        <v>42647</v>
      </c>
      <c r="I260" s="54">
        <v>46386</v>
      </c>
      <c r="J260" s="55">
        <v>9</v>
      </c>
      <c r="K260" s="55">
        <v>11</v>
      </c>
    </row>
    <row r="261" spans="1:11" s="8" customFormat="1" ht="12.95" customHeight="1" x14ac:dyDescent="0.25">
      <c r="A261" s="50">
        <v>292</v>
      </c>
      <c r="B261" s="51" t="s">
        <v>30</v>
      </c>
      <c r="C261" s="52" t="s">
        <v>262</v>
      </c>
      <c r="D261" s="53">
        <v>2610.2338445444998</v>
      </c>
      <c r="E261" s="53">
        <v>2610.2338445444998</v>
      </c>
      <c r="F261" s="53">
        <v>2610.2338445444998</v>
      </c>
      <c r="G261" s="54">
        <v>42646</v>
      </c>
      <c r="H261" s="54">
        <v>42646</v>
      </c>
      <c r="I261" s="54">
        <v>46300</v>
      </c>
      <c r="J261" s="55">
        <v>10</v>
      </c>
      <c r="K261" s="55">
        <v>0</v>
      </c>
    </row>
    <row r="262" spans="1:11" s="8" customFormat="1" ht="12.95" customHeight="1" x14ac:dyDescent="0.25">
      <c r="A262" s="50">
        <v>293</v>
      </c>
      <c r="B262" s="51" t="s">
        <v>119</v>
      </c>
      <c r="C262" s="52" t="s">
        <v>263</v>
      </c>
      <c r="D262" s="53">
        <v>3134.5779289769998</v>
      </c>
      <c r="E262" s="53">
        <v>3134.5779289769998</v>
      </c>
      <c r="F262" s="53">
        <v>3134.5779289769998</v>
      </c>
      <c r="G262" s="54">
        <v>42095</v>
      </c>
      <c r="H262" s="54">
        <v>42094</v>
      </c>
      <c r="I262" s="54">
        <v>45720</v>
      </c>
      <c r="J262" s="55">
        <v>9</v>
      </c>
      <c r="K262" s="55">
        <v>10</v>
      </c>
    </row>
    <row r="263" spans="1:11" s="8" customFormat="1" ht="12.95" customHeight="1" x14ac:dyDescent="0.25">
      <c r="A263" s="50">
        <v>294</v>
      </c>
      <c r="B263" s="51" t="s">
        <v>119</v>
      </c>
      <c r="C263" s="52" t="s">
        <v>264</v>
      </c>
      <c r="D263" s="53">
        <v>2006.4476593289999</v>
      </c>
      <c r="E263" s="53">
        <v>2006.4476593289999</v>
      </c>
      <c r="F263" s="53">
        <v>2006.4476593289999</v>
      </c>
      <c r="G263" s="54">
        <v>41883</v>
      </c>
      <c r="H263" s="54">
        <v>41943</v>
      </c>
      <c r="I263" s="54">
        <v>45566</v>
      </c>
      <c r="J263" s="55">
        <v>10</v>
      </c>
      <c r="K263" s="55">
        <v>0</v>
      </c>
    </row>
    <row r="264" spans="1:11" s="8" customFormat="1" ht="12.95" customHeight="1" x14ac:dyDescent="0.25">
      <c r="A264" s="50">
        <v>295</v>
      </c>
      <c r="B264" s="51" t="s">
        <v>119</v>
      </c>
      <c r="C264" s="52" t="s">
        <v>265</v>
      </c>
      <c r="D264" s="53">
        <v>450.89653897799997</v>
      </c>
      <c r="E264" s="53">
        <v>450.89653897799997</v>
      </c>
      <c r="F264" s="53">
        <v>450.89653897799997</v>
      </c>
      <c r="G264" s="54">
        <v>41882</v>
      </c>
      <c r="H264" s="54">
        <v>41881</v>
      </c>
      <c r="I264" s="54">
        <v>45412</v>
      </c>
      <c r="J264" s="55">
        <v>9</v>
      </c>
      <c r="K264" s="55">
        <v>7</v>
      </c>
    </row>
    <row r="265" spans="1:11" s="8" customFormat="1" ht="12.95" customHeight="1" x14ac:dyDescent="0.25">
      <c r="A265" s="61" t="s">
        <v>266</v>
      </c>
      <c r="B265" s="51"/>
      <c r="C265" s="52"/>
      <c r="D265" s="58">
        <f>SUM(D266:D281)</f>
        <v>107973.99136750649</v>
      </c>
      <c r="E265" s="58">
        <f>SUM(E266:E281)</f>
        <v>107973.99136750649</v>
      </c>
      <c r="F265" s="58">
        <f>SUM(F266:F281)</f>
        <v>107973.99136750649</v>
      </c>
      <c r="G265" s="54"/>
      <c r="H265" s="54"/>
      <c r="I265" s="54"/>
      <c r="J265" s="55"/>
      <c r="K265" s="55"/>
    </row>
    <row r="266" spans="1:11" s="8" customFormat="1" ht="12.95" customHeight="1" x14ac:dyDescent="0.2">
      <c r="A266" s="50">
        <v>296</v>
      </c>
      <c r="B266" s="63" t="s">
        <v>267</v>
      </c>
      <c r="C266" s="45" t="s">
        <v>361</v>
      </c>
      <c r="D266" s="53">
        <v>6468.1949029829993</v>
      </c>
      <c r="E266" s="53">
        <v>6468.1949029829993</v>
      </c>
      <c r="F266" s="53">
        <v>6468.1949029829993</v>
      </c>
      <c r="G266" s="54">
        <v>42797</v>
      </c>
      <c r="H266" s="54">
        <v>42796</v>
      </c>
      <c r="I266" s="54">
        <v>46569</v>
      </c>
      <c r="J266" s="55">
        <v>10</v>
      </c>
      <c r="K266" s="55">
        <v>2</v>
      </c>
    </row>
    <row r="267" spans="1:11" s="8" customFormat="1" ht="12.95" customHeight="1" x14ac:dyDescent="0.2">
      <c r="A267" s="50">
        <v>297</v>
      </c>
      <c r="B267" s="63" t="s">
        <v>268</v>
      </c>
      <c r="C267" s="45" t="s">
        <v>360</v>
      </c>
      <c r="D267" s="53">
        <v>1695.052302906</v>
      </c>
      <c r="E267" s="53">
        <v>1695.052302906</v>
      </c>
      <c r="F267" s="53">
        <v>1695.052302906</v>
      </c>
      <c r="G267" s="54">
        <v>42795</v>
      </c>
      <c r="H267" s="54">
        <v>42615</v>
      </c>
      <c r="I267" s="54">
        <v>46569</v>
      </c>
      <c r="J267" s="55">
        <v>10</v>
      </c>
      <c r="K267" s="55">
        <v>2</v>
      </c>
    </row>
    <row r="268" spans="1:11" s="8" customFormat="1" ht="12.95" customHeight="1" x14ac:dyDescent="0.2">
      <c r="A268" s="50">
        <v>298</v>
      </c>
      <c r="B268" s="63" t="s">
        <v>267</v>
      </c>
      <c r="C268" s="45" t="s">
        <v>269</v>
      </c>
      <c r="D268" s="53">
        <v>18203.707163983501</v>
      </c>
      <c r="E268" s="53">
        <v>18203.707163983501</v>
      </c>
      <c r="F268" s="53">
        <v>18203.707163983501</v>
      </c>
      <c r="G268" s="54">
        <v>42858</v>
      </c>
      <c r="H268" s="54">
        <v>42857</v>
      </c>
      <c r="I268" s="54">
        <v>46692</v>
      </c>
      <c r="J268" s="55">
        <v>10</v>
      </c>
      <c r="K268" s="55">
        <v>0</v>
      </c>
    </row>
    <row r="269" spans="1:11" s="8" customFormat="1" ht="12.95" customHeight="1" x14ac:dyDescent="0.2">
      <c r="A269" s="50">
        <v>300</v>
      </c>
      <c r="B269" s="63" t="s">
        <v>270</v>
      </c>
      <c r="C269" s="45" t="s">
        <v>271</v>
      </c>
      <c r="D269" s="53">
        <v>2869.3970635349997</v>
      </c>
      <c r="E269" s="53">
        <v>2869.3970635349997</v>
      </c>
      <c r="F269" s="53">
        <v>2869.3970635349997</v>
      </c>
      <c r="G269" s="54">
        <v>43222</v>
      </c>
      <c r="H269" s="54">
        <v>43041</v>
      </c>
      <c r="I269" s="54">
        <v>46937</v>
      </c>
      <c r="J269" s="55">
        <v>10</v>
      </c>
      <c r="K269" s="55">
        <v>2</v>
      </c>
    </row>
    <row r="270" spans="1:11" s="8" customFormat="1" ht="12.95" customHeight="1" x14ac:dyDescent="0.2">
      <c r="A270" s="50">
        <v>301</v>
      </c>
      <c r="B270" s="63" t="s">
        <v>268</v>
      </c>
      <c r="C270" s="45" t="s">
        <v>272</v>
      </c>
      <c r="D270" s="53">
        <v>996.06852384599983</v>
      </c>
      <c r="E270" s="53">
        <v>996.06852384599983</v>
      </c>
      <c r="F270" s="53">
        <v>996.06852384599983</v>
      </c>
      <c r="G270" s="54">
        <v>43040</v>
      </c>
      <c r="H270" s="54">
        <v>42829</v>
      </c>
      <c r="I270" s="54">
        <v>46569</v>
      </c>
      <c r="J270" s="55">
        <v>9</v>
      </c>
      <c r="K270" s="55">
        <v>2</v>
      </c>
    </row>
    <row r="271" spans="1:11" s="8" customFormat="1" ht="12.95" customHeight="1" x14ac:dyDescent="0.2">
      <c r="A271" s="50">
        <v>302</v>
      </c>
      <c r="B271" s="63" t="s">
        <v>268</v>
      </c>
      <c r="C271" s="45" t="s">
        <v>273</v>
      </c>
      <c r="D271" s="53">
        <v>805.93940026649989</v>
      </c>
      <c r="E271" s="53">
        <v>805.93940026649989</v>
      </c>
      <c r="F271" s="53">
        <v>805.93940026649989</v>
      </c>
      <c r="G271" s="54">
        <v>43557</v>
      </c>
      <c r="H271" s="54">
        <v>43556</v>
      </c>
      <c r="I271" s="54">
        <v>46874</v>
      </c>
      <c r="J271" s="55">
        <v>9</v>
      </c>
      <c r="K271" s="55">
        <v>0</v>
      </c>
    </row>
    <row r="272" spans="1:11" s="8" customFormat="1" ht="12.95" customHeight="1" x14ac:dyDescent="0.2">
      <c r="A272" s="50">
        <v>303</v>
      </c>
      <c r="B272" s="63" t="s">
        <v>270</v>
      </c>
      <c r="C272" s="64" t="s">
        <v>362</v>
      </c>
      <c r="D272" s="53">
        <v>2409.4287759749996</v>
      </c>
      <c r="E272" s="53">
        <v>2409.4287759749996</v>
      </c>
      <c r="F272" s="53">
        <v>2409.4287759749996</v>
      </c>
      <c r="G272" s="54">
        <v>43161</v>
      </c>
      <c r="H272" s="54">
        <v>43160</v>
      </c>
      <c r="I272" s="54">
        <v>46447</v>
      </c>
      <c r="J272" s="55">
        <v>9</v>
      </c>
      <c r="K272" s="55">
        <v>0</v>
      </c>
    </row>
    <row r="273" spans="1:11" s="8" customFormat="1" ht="12.95" customHeight="1" x14ac:dyDescent="0.2">
      <c r="A273" s="50">
        <v>304</v>
      </c>
      <c r="B273" s="63" t="s">
        <v>268</v>
      </c>
      <c r="C273" s="45" t="s">
        <v>274</v>
      </c>
      <c r="D273" s="53">
        <v>9424.0538719319993</v>
      </c>
      <c r="E273" s="53">
        <v>9424.0538719319993</v>
      </c>
      <c r="F273" s="53">
        <v>9424.0538719319993</v>
      </c>
      <c r="G273" s="54">
        <v>42492</v>
      </c>
      <c r="H273" s="54">
        <v>42492</v>
      </c>
      <c r="I273" s="54">
        <v>46146</v>
      </c>
      <c r="J273" s="55">
        <v>10</v>
      </c>
      <c r="K273" s="55">
        <v>0</v>
      </c>
    </row>
    <row r="274" spans="1:11" s="8" customFormat="1" ht="12.95" customHeight="1" x14ac:dyDescent="0.2">
      <c r="A274" s="50">
        <v>305</v>
      </c>
      <c r="B274" s="63" t="s">
        <v>275</v>
      </c>
      <c r="C274" s="45" t="s">
        <v>276</v>
      </c>
      <c r="D274" s="53">
        <v>688.04467785899988</v>
      </c>
      <c r="E274" s="53">
        <v>688.04467785899988</v>
      </c>
      <c r="F274" s="53">
        <v>688.04467785899988</v>
      </c>
      <c r="G274" s="54">
        <v>42175</v>
      </c>
      <c r="H274" s="54">
        <v>42174</v>
      </c>
      <c r="I274" s="54">
        <v>45748</v>
      </c>
      <c r="J274" s="55">
        <v>9</v>
      </c>
      <c r="K274" s="55">
        <v>9</v>
      </c>
    </row>
    <row r="275" spans="1:11" s="8" customFormat="1" ht="12.95" customHeight="1" x14ac:dyDescent="0.2">
      <c r="A275" s="50">
        <v>306</v>
      </c>
      <c r="B275" s="63" t="s">
        <v>275</v>
      </c>
      <c r="C275" s="45" t="s">
        <v>277</v>
      </c>
      <c r="D275" s="53">
        <v>12233.039877530999</v>
      </c>
      <c r="E275" s="53">
        <v>12233.039877530999</v>
      </c>
      <c r="F275" s="53">
        <v>12233.039877530999</v>
      </c>
      <c r="G275" s="54">
        <v>42297</v>
      </c>
      <c r="H275" s="54">
        <v>42614</v>
      </c>
      <c r="I275" s="54">
        <v>46315</v>
      </c>
      <c r="J275" s="55">
        <v>10</v>
      </c>
      <c r="K275" s="55">
        <v>11</v>
      </c>
    </row>
    <row r="276" spans="1:11" s="8" customFormat="1" ht="12.95" customHeight="1" x14ac:dyDescent="0.2">
      <c r="A276" s="50">
        <v>307</v>
      </c>
      <c r="B276" s="63" t="s">
        <v>278</v>
      </c>
      <c r="C276" s="45" t="s">
        <v>279</v>
      </c>
      <c r="D276" s="53">
        <v>5527.3694475914999</v>
      </c>
      <c r="E276" s="53">
        <v>5527.3694475914999</v>
      </c>
      <c r="F276" s="53">
        <v>5527.3694475914999</v>
      </c>
      <c r="G276" s="54">
        <v>42095</v>
      </c>
      <c r="H276" s="54">
        <v>42461</v>
      </c>
      <c r="I276" s="54">
        <v>46113</v>
      </c>
      <c r="J276" s="55">
        <v>11</v>
      </c>
      <c r="K276" s="55">
        <v>0</v>
      </c>
    </row>
    <row r="277" spans="1:11" s="8" customFormat="1" ht="12.95" customHeight="1" x14ac:dyDescent="0.2">
      <c r="A277" s="50">
        <v>308</v>
      </c>
      <c r="B277" s="63" t="s">
        <v>278</v>
      </c>
      <c r="C277" s="45" t="s">
        <v>280</v>
      </c>
      <c r="D277" s="53">
        <v>2736.6631974299994</v>
      </c>
      <c r="E277" s="53">
        <v>2736.6631974299994</v>
      </c>
      <c r="F277" s="53">
        <v>2736.6631974299994</v>
      </c>
      <c r="G277" s="54">
        <v>42289</v>
      </c>
      <c r="H277" s="54">
        <v>42407</v>
      </c>
      <c r="I277" s="54">
        <v>46356</v>
      </c>
      <c r="J277" s="55">
        <v>11</v>
      </c>
      <c r="K277" s="55">
        <v>0</v>
      </c>
    </row>
    <row r="278" spans="1:11" s="8" customFormat="1" ht="12.95" customHeight="1" x14ac:dyDescent="0.2">
      <c r="A278" s="50">
        <v>309</v>
      </c>
      <c r="B278" s="63" t="s">
        <v>278</v>
      </c>
      <c r="C278" s="45" t="s">
        <v>281</v>
      </c>
      <c r="D278" s="53">
        <v>8672.4290773799985</v>
      </c>
      <c r="E278" s="53">
        <v>8672.4290773799985</v>
      </c>
      <c r="F278" s="53">
        <v>8672.4290773799985</v>
      </c>
      <c r="G278" s="54">
        <v>43097</v>
      </c>
      <c r="H278" s="54">
        <v>43087</v>
      </c>
      <c r="I278" s="54">
        <v>46741</v>
      </c>
      <c r="J278" s="55">
        <v>9</v>
      </c>
      <c r="K278" s="55">
        <v>4</v>
      </c>
    </row>
    <row r="279" spans="1:11" s="8" customFormat="1" ht="12.95" customHeight="1" x14ac:dyDescent="0.2">
      <c r="A279" s="50">
        <v>310</v>
      </c>
      <c r="B279" s="63" t="s">
        <v>278</v>
      </c>
      <c r="C279" s="45" t="s">
        <v>282</v>
      </c>
      <c r="D279" s="53">
        <v>29994.740636510996</v>
      </c>
      <c r="E279" s="53">
        <v>29994.740636510996</v>
      </c>
      <c r="F279" s="53">
        <v>29994.740636510996</v>
      </c>
      <c r="G279" s="54">
        <v>42373</v>
      </c>
      <c r="H279" s="54">
        <v>43087</v>
      </c>
      <c r="I279" s="54">
        <v>46384</v>
      </c>
      <c r="J279" s="55">
        <v>10</v>
      </c>
      <c r="K279" s="55">
        <v>9</v>
      </c>
    </row>
    <row r="280" spans="1:11" s="8" customFormat="1" ht="12.95" customHeight="1" x14ac:dyDescent="0.2">
      <c r="A280" s="50">
        <v>311</v>
      </c>
      <c r="B280" s="63" t="s">
        <v>283</v>
      </c>
      <c r="C280" s="45" t="s">
        <v>284</v>
      </c>
      <c r="D280" s="53">
        <v>4473.3145025505</v>
      </c>
      <c r="E280" s="53">
        <v>4473.3145025505</v>
      </c>
      <c r="F280" s="53">
        <v>4473.3145025505</v>
      </c>
      <c r="G280" s="54">
        <v>42920</v>
      </c>
      <c r="H280" s="54">
        <v>42980</v>
      </c>
      <c r="I280" s="54">
        <v>46632</v>
      </c>
      <c r="J280" s="55">
        <v>10</v>
      </c>
      <c r="K280" s="55">
        <v>2</v>
      </c>
    </row>
    <row r="281" spans="1:11" s="8" customFormat="1" ht="12.95" customHeight="1" x14ac:dyDescent="0.2">
      <c r="A281" s="50">
        <v>312</v>
      </c>
      <c r="B281" s="63" t="s">
        <v>283</v>
      </c>
      <c r="C281" s="45" t="s">
        <v>285</v>
      </c>
      <c r="D281" s="53">
        <v>776.54794522649991</v>
      </c>
      <c r="E281" s="53">
        <v>776.54794522649991</v>
      </c>
      <c r="F281" s="53">
        <v>776.54794522649991</v>
      </c>
      <c r="G281" s="54">
        <v>42714</v>
      </c>
      <c r="H281" s="54">
        <v>43258</v>
      </c>
      <c r="I281" s="54">
        <v>46911</v>
      </c>
      <c r="J281" s="55">
        <v>11</v>
      </c>
      <c r="K281" s="55">
        <v>6</v>
      </c>
    </row>
    <row r="282" spans="1:11" s="8" customFormat="1" ht="12.95" customHeight="1" x14ac:dyDescent="0.2">
      <c r="A282" s="61" t="s">
        <v>330</v>
      </c>
      <c r="B282" s="63"/>
      <c r="C282" s="52"/>
      <c r="D282" s="58">
        <f>SUM(D283:D292)</f>
        <v>57044.400920248489</v>
      </c>
      <c r="E282" s="58">
        <f>SUM(E283:E292)</f>
        <v>57044.400920248489</v>
      </c>
      <c r="F282" s="58">
        <f>SUM(F283:F292)</f>
        <v>57044.400920248489</v>
      </c>
      <c r="G282" s="54"/>
      <c r="H282" s="54"/>
      <c r="I282" s="54"/>
      <c r="J282" s="55"/>
      <c r="K282" s="55"/>
    </row>
    <row r="283" spans="1:11" s="8" customFormat="1" ht="12.95" customHeight="1" x14ac:dyDescent="0.2">
      <c r="A283" s="50">
        <v>313</v>
      </c>
      <c r="B283" s="63" t="s">
        <v>16</v>
      </c>
      <c r="C283" s="45" t="s">
        <v>363</v>
      </c>
      <c r="D283" s="53">
        <v>6331.4046389159994</v>
      </c>
      <c r="E283" s="53">
        <v>6331.4046389159994</v>
      </c>
      <c r="F283" s="53">
        <v>6331.4046389159994</v>
      </c>
      <c r="G283" s="54">
        <v>42858</v>
      </c>
      <c r="H283" s="54">
        <v>42857</v>
      </c>
      <c r="I283" s="54">
        <v>46569</v>
      </c>
      <c r="J283" s="55">
        <v>10</v>
      </c>
      <c r="K283" s="55">
        <v>2</v>
      </c>
    </row>
    <row r="284" spans="1:11" s="8" customFormat="1" ht="12.95" customHeight="1" x14ac:dyDescent="0.2">
      <c r="A284" s="50">
        <v>314</v>
      </c>
      <c r="B284" s="63" t="s">
        <v>26</v>
      </c>
      <c r="C284" s="45" t="s">
        <v>364</v>
      </c>
      <c r="D284" s="53">
        <v>2216.5267560944999</v>
      </c>
      <c r="E284" s="53">
        <v>2216.5267560944999</v>
      </c>
      <c r="F284" s="53">
        <v>2216.5267560944999</v>
      </c>
      <c r="G284" s="54">
        <v>42858</v>
      </c>
      <c r="H284" s="54">
        <v>42675</v>
      </c>
      <c r="I284" s="54">
        <v>46391</v>
      </c>
      <c r="J284" s="55">
        <v>9</v>
      </c>
      <c r="K284" s="55">
        <v>7</v>
      </c>
    </row>
    <row r="285" spans="1:11" s="8" customFormat="1" ht="12.95" customHeight="1" x14ac:dyDescent="0.2">
      <c r="A285" s="50">
        <v>315</v>
      </c>
      <c r="B285" s="63" t="s">
        <v>18</v>
      </c>
      <c r="C285" s="45" t="s">
        <v>331</v>
      </c>
      <c r="D285" s="53">
        <v>1082.7978354764998</v>
      </c>
      <c r="E285" s="53">
        <v>1082.7978354764998</v>
      </c>
      <c r="F285" s="53">
        <v>1082.7978354764998</v>
      </c>
      <c r="G285" s="54">
        <v>43012</v>
      </c>
      <c r="H285" s="54">
        <v>43011</v>
      </c>
      <c r="I285" s="54">
        <v>46692</v>
      </c>
      <c r="J285" s="55">
        <v>10</v>
      </c>
      <c r="K285" s="55">
        <v>0</v>
      </c>
    </row>
    <row r="286" spans="1:11" s="8" customFormat="1" ht="12.95" customHeight="1" x14ac:dyDescent="0.2">
      <c r="A286" s="50">
        <v>316</v>
      </c>
      <c r="B286" s="63" t="s">
        <v>30</v>
      </c>
      <c r="C286" s="45" t="s">
        <v>332</v>
      </c>
      <c r="D286" s="53">
        <v>394.30759529999995</v>
      </c>
      <c r="E286" s="53">
        <v>394.30759529999995</v>
      </c>
      <c r="F286" s="53">
        <v>394.30759529999995</v>
      </c>
      <c r="G286" s="54">
        <v>42461</v>
      </c>
      <c r="H286" s="54">
        <v>42461</v>
      </c>
      <c r="I286" s="54">
        <v>46113</v>
      </c>
      <c r="J286" s="55">
        <v>10</v>
      </c>
      <c r="K286" s="55">
        <v>0</v>
      </c>
    </row>
    <row r="287" spans="1:11" s="8" customFormat="1" ht="12.95" customHeight="1" x14ac:dyDescent="0.2">
      <c r="A287" s="50">
        <v>317</v>
      </c>
      <c r="B287" s="63" t="s">
        <v>119</v>
      </c>
      <c r="C287" s="45" t="s">
        <v>333</v>
      </c>
      <c r="D287" s="53">
        <v>2406.8199092384993</v>
      </c>
      <c r="E287" s="53">
        <v>2406.8199092384993</v>
      </c>
      <c r="F287" s="53">
        <v>2406.8199092384993</v>
      </c>
      <c r="G287" s="54">
        <v>42461</v>
      </c>
      <c r="H287" s="54">
        <v>42737</v>
      </c>
      <c r="I287" s="54">
        <v>46388</v>
      </c>
      <c r="J287" s="55">
        <v>10</v>
      </c>
      <c r="K287" s="55">
        <v>9</v>
      </c>
    </row>
    <row r="288" spans="1:11" s="8" customFormat="1" ht="12.95" customHeight="1" x14ac:dyDescent="0.2">
      <c r="A288" s="50">
        <v>318</v>
      </c>
      <c r="B288" s="63" t="s">
        <v>334</v>
      </c>
      <c r="C288" s="45" t="s">
        <v>335</v>
      </c>
      <c r="D288" s="53">
        <v>2812.5771570074994</v>
      </c>
      <c r="E288" s="53">
        <v>2812.5771570074994</v>
      </c>
      <c r="F288" s="53">
        <v>2812.5771570074994</v>
      </c>
      <c r="G288" s="54">
        <v>42492</v>
      </c>
      <c r="H288" s="54">
        <v>42492</v>
      </c>
      <c r="I288" s="54">
        <v>46146</v>
      </c>
      <c r="J288" s="55">
        <v>10</v>
      </c>
      <c r="K288" s="55">
        <v>0</v>
      </c>
    </row>
    <row r="289" spans="1:11" s="8" customFormat="1" ht="12.95" customHeight="1" x14ac:dyDescent="0.2">
      <c r="A289" s="50">
        <v>319</v>
      </c>
      <c r="B289" s="63" t="s">
        <v>336</v>
      </c>
      <c r="C289" s="45" t="s">
        <v>337</v>
      </c>
      <c r="D289" s="53">
        <v>2451.5981908709996</v>
      </c>
      <c r="E289" s="53">
        <v>2451.5981908709996</v>
      </c>
      <c r="F289" s="53">
        <v>2451.5981908709996</v>
      </c>
      <c r="G289" s="54">
        <v>42461</v>
      </c>
      <c r="H289" s="54">
        <v>42795</v>
      </c>
      <c r="I289" s="54">
        <v>46447</v>
      </c>
      <c r="J289" s="55">
        <v>10</v>
      </c>
      <c r="K289" s="55">
        <v>11</v>
      </c>
    </row>
    <row r="290" spans="1:11" s="8" customFormat="1" ht="12.95" customHeight="1" x14ac:dyDescent="0.2">
      <c r="A290" s="50">
        <v>320</v>
      </c>
      <c r="B290" s="63" t="s">
        <v>26</v>
      </c>
      <c r="C290" s="45" t="s">
        <v>338</v>
      </c>
      <c r="D290" s="53">
        <v>8352.3518372519993</v>
      </c>
      <c r="E290" s="53">
        <v>8352.3518372519993</v>
      </c>
      <c r="F290" s="53">
        <v>8352.3518372519993</v>
      </c>
      <c r="G290" s="54">
        <v>42461</v>
      </c>
      <c r="H290" s="54">
        <v>42795</v>
      </c>
      <c r="I290" s="54">
        <v>46447</v>
      </c>
      <c r="J290" s="55">
        <v>10</v>
      </c>
      <c r="K290" s="55">
        <v>11</v>
      </c>
    </row>
    <row r="291" spans="1:11" s="8" customFormat="1" ht="12.95" customHeight="1" x14ac:dyDescent="0.2">
      <c r="A291" s="50">
        <v>321</v>
      </c>
      <c r="B291" s="63" t="s">
        <v>119</v>
      </c>
      <c r="C291" s="45" t="s">
        <v>339</v>
      </c>
      <c r="D291" s="53">
        <v>11261.212249427999</v>
      </c>
      <c r="E291" s="53">
        <v>11261.212249427999</v>
      </c>
      <c r="F291" s="53">
        <v>11261.212249427999</v>
      </c>
      <c r="G291" s="54">
        <v>42734</v>
      </c>
      <c r="H291" s="54">
        <v>43087</v>
      </c>
      <c r="I291" s="54">
        <v>46377</v>
      </c>
      <c r="J291" s="55">
        <v>9</v>
      </c>
      <c r="K291" s="55">
        <v>11</v>
      </c>
    </row>
    <row r="292" spans="1:11" s="8" customFormat="1" ht="12.95" customHeight="1" x14ac:dyDescent="0.2">
      <c r="A292" s="50">
        <v>322</v>
      </c>
      <c r="B292" s="63" t="s">
        <v>336</v>
      </c>
      <c r="C292" s="45" t="s">
        <v>383</v>
      </c>
      <c r="D292" s="53">
        <v>19734.804750664498</v>
      </c>
      <c r="E292" s="53">
        <v>19734.804750664498</v>
      </c>
      <c r="F292" s="53">
        <v>19734.804750664498</v>
      </c>
      <c r="G292" s="54">
        <v>42368</v>
      </c>
      <c r="H292" s="54">
        <v>42363</v>
      </c>
      <c r="I292" s="54">
        <v>46022</v>
      </c>
      <c r="J292" s="55">
        <v>9</v>
      </c>
      <c r="K292" s="55">
        <v>11</v>
      </c>
    </row>
    <row r="293" spans="1:11" s="23" customFormat="1" ht="12.95" customHeight="1" x14ac:dyDescent="0.25">
      <c r="A293" s="61" t="s">
        <v>341</v>
      </c>
      <c r="B293" s="65"/>
      <c r="C293" s="49"/>
      <c r="D293" s="58">
        <f>SUM(D294:D310)</f>
        <v>82674.49446406799</v>
      </c>
      <c r="E293" s="58">
        <f>SUM(E294:E310)</f>
        <v>82674.49446406799</v>
      </c>
      <c r="F293" s="58">
        <f>SUM(F294:F310)</f>
        <v>82674.49446406799</v>
      </c>
      <c r="G293" s="54"/>
      <c r="H293" s="54"/>
      <c r="I293" s="54"/>
      <c r="J293" s="55"/>
      <c r="K293" s="55"/>
    </row>
    <row r="294" spans="1:11" s="8" customFormat="1" ht="12.95" customHeight="1" x14ac:dyDescent="0.2">
      <c r="A294" s="55">
        <v>323</v>
      </c>
      <c r="B294" s="66" t="s">
        <v>16</v>
      </c>
      <c r="C294" s="45" t="s">
        <v>342</v>
      </c>
      <c r="D294" s="53">
        <v>9791.6194690619996</v>
      </c>
      <c r="E294" s="53">
        <v>9791.6194690619996</v>
      </c>
      <c r="F294" s="53">
        <v>9791.6194690619996</v>
      </c>
      <c r="G294" s="54">
        <v>43556</v>
      </c>
      <c r="H294" s="54">
        <v>43557</v>
      </c>
      <c r="I294" s="54">
        <v>47301</v>
      </c>
      <c r="J294" s="55">
        <v>10</v>
      </c>
      <c r="K294" s="55">
        <v>2</v>
      </c>
    </row>
    <row r="295" spans="1:11" s="8" customFormat="1" ht="12.95" customHeight="1" x14ac:dyDescent="0.2">
      <c r="A295" s="55">
        <v>324</v>
      </c>
      <c r="B295" s="66" t="s">
        <v>26</v>
      </c>
      <c r="C295" s="45" t="s">
        <v>343</v>
      </c>
      <c r="D295" s="53">
        <v>3602.9683509179995</v>
      </c>
      <c r="E295" s="53">
        <v>3602.9683509179995</v>
      </c>
      <c r="F295" s="53">
        <v>3602.9683509179995</v>
      </c>
      <c r="G295" s="54">
        <v>43556</v>
      </c>
      <c r="H295" s="54">
        <v>43406</v>
      </c>
      <c r="I295" s="54">
        <v>47301</v>
      </c>
      <c r="J295" s="55">
        <v>10</v>
      </c>
      <c r="K295" s="55">
        <v>2</v>
      </c>
    </row>
    <row r="296" spans="1:11" s="8" customFormat="1" ht="12.95" customHeight="1" x14ac:dyDescent="0.2">
      <c r="A296" s="55">
        <v>325</v>
      </c>
      <c r="B296" s="66" t="s">
        <v>16</v>
      </c>
      <c r="C296" s="45" t="s">
        <v>344</v>
      </c>
      <c r="D296" s="53">
        <v>11650.024794094499</v>
      </c>
      <c r="E296" s="53">
        <v>11650.024794094499</v>
      </c>
      <c r="F296" s="53">
        <v>11650.024794094499</v>
      </c>
      <c r="G296" s="54">
        <v>43194</v>
      </c>
      <c r="H296" s="54">
        <v>43193</v>
      </c>
      <c r="I296" s="54">
        <v>46937</v>
      </c>
      <c r="J296" s="55">
        <v>10</v>
      </c>
      <c r="K296" s="55">
        <v>2</v>
      </c>
    </row>
    <row r="297" spans="1:11" s="8" customFormat="1" ht="12.95" customHeight="1" x14ac:dyDescent="0.2">
      <c r="A297" s="55">
        <v>326</v>
      </c>
      <c r="B297" s="66" t="s">
        <v>26</v>
      </c>
      <c r="C297" s="45" t="s">
        <v>345</v>
      </c>
      <c r="D297" s="53">
        <v>2223.2610704774997</v>
      </c>
      <c r="E297" s="53">
        <v>2223.2610704774997</v>
      </c>
      <c r="F297" s="53">
        <v>2223.2610704774997</v>
      </c>
      <c r="G297" s="54">
        <v>43192</v>
      </c>
      <c r="H297" s="54">
        <v>43011</v>
      </c>
      <c r="I297" s="54">
        <v>46937</v>
      </c>
      <c r="J297" s="55">
        <v>10</v>
      </c>
      <c r="K297" s="55">
        <v>2</v>
      </c>
    </row>
    <row r="298" spans="1:11" s="8" customFormat="1" ht="12.95" customHeight="1" x14ac:dyDescent="0.2">
      <c r="A298" s="55">
        <v>327</v>
      </c>
      <c r="B298" s="66" t="s">
        <v>14</v>
      </c>
      <c r="C298" s="45" t="s">
        <v>346</v>
      </c>
      <c r="D298" s="53">
        <v>388.14642943199993</v>
      </c>
      <c r="E298" s="53">
        <v>388.14642943199993</v>
      </c>
      <c r="F298" s="53">
        <v>388.14642943199993</v>
      </c>
      <c r="G298" s="54">
        <v>43194</v>
      </c>
      <c r="H298" s="54">
        <v>43193</v>
      </c>
      <c r="I298" s="54">
        <v>46906</v>
      </c>
      <c r="J298" s="55">
        <v>10</v>
      </c>
      <c r="K298" s="55">
        <v>0</v>
      </c>
    </row>
    <row r="299" spans="1:11" s="8" customFormat="1" ht="12.95" customHeight="1" x14ac:dyDescent="0.2">
      <c r="A299" s="55">
        <v>328</v>
      </c>
      <c r="B299" s="66" t="s">
        <v>26</v>
      </c>
      <c r="C299" s="45" t="s">
        <v>347</v>
      </c>
      <c r="D299" s="53">
        <v>43.685015035500001</v>
      </c>
      <c r="E299" s="53">
        <v>43.685015035500001</v>
      </c>
      <c r="F299" s="53">
        <v>43.685015035500001</v>
      </c>
      <c r="G299" s="54">
        <v>43192</v>
      </c>
      <c r="H299" s="54">
        <v>43011</v>
      </c>
      <c r="I299" s="54">
        <v>46752</v>
      </c>
      <c r="J299" s="55">
        <v>9</v>
      </c>
      <c r="K299" s="55">
        <v>11</v>
      </c>
    </row>
    <row r="300" spans="1:11" s="8" customFormat="1" ht="12.95" customHeight="1" x14ac:dyDescent="0.2">
      <c r="A300" s="55">
        <v>329</v>
      </c>
      <c r="B300" s="66" t="s">
        <v>14</v>
      </c>
      <c r="C300" s="45" t="s">
        <v>348</v>
      </c>
      <c r="D300" s="53">
        <v>433.24007179649999</v>
      </c>
      <c r="E300" s="53">
        <v>433.24007179649999</v>
      </c>
      <c r="F300" s="53">
        <v>433.24007179649999</v>
      </c>
      <c r="G300" s="54">
        <v>43409</v>
      </c>
      <c r="H300" s="54">
        <v>43406</v>
      </c>
      <c r="I300" s="54">
        <v>47116</v>
      </c>
      <c r="J300" s="55">
        <v>9</v>
      </c>
      <c r="K300" s="55">
        <v>11</v>
      </c>
    </row>
    <row r="301" spans="1:11" s="8" customFormat="1" ht="12.95" customHeight="1" x14ac:dyDescent="0.2">
      <c r="A301" s="55">
        <v>330</v>
      </c>
      <c r="B301" s="66" t="s">
        <v>47</v>
      </c>
      <c r="C301" s="45" t="s">
        <v>349</v>
      </c>
      <c r="D301" s="53">
        <v>351.61792466999992</v>
      </c>
      <c r="E301" s="53">
        <v>351.61792466999992</v>
      </c>
      <c r="F301" s="53">
        <v>351.61792466999992</v>
      </c>
      <c r="G301" s="54">
        <v>43434</v>
      </c>
      <c r="H301" s="54">
        <v>43434</v>
      </c>
      <c r="I301" s="54">
        <v>54575</v>
      </c>
      <c r="J301" s="55">
        <v>30</v>
      </c>
      <c r="K301" s="55">
        <v>0</v>
      </c>
    </row>
    <row r="302" spans="1:11" s="8" customFormat="1" ht="12.95" customHeight="1" x14ac:dyDescent="0.2">
      <c r="A302" s="55">
        <v>331</v>
      </c>
      <c r="B302" s="66" t="s">
        <v>26</v>
      </c>
      <c r="C302" s="45" t="s">
        <v>350</v>
      </c>
      <c r="D302" s="53">
        <v>394.39047901049997</v>
      </c>
      <c r="E302" s="53">
        <v>394.39047901049997</v>
      </c>
      <c r="F302" s="53">
        <v>394.39047901049997</v>
      </c>
      <c r="G302" s="54">
        <v>43406</v>
      </c>
      <c r="H302" s="54">
        <v>43405</v>
      </c>
      <c r="I302" s="54">
        <v>46905</v>
      </c>
      <c r="J302" s="55">
        <v>10</v>
      </c>
      <c r="K302" s="55">
        <v>0</v>
      </c>
    </row>
    <row r="303" spans="1:11" s="8" customFormat="1" ht="12.95" customHeight="1" x14ac:dyDescent="0.2">
      <c r="A303" s="55">
        <v>332</v>
      </c>
      <c r="B303" s="66" t="s">
        <v>144</v>
      </c>
      <c r="C303" s="45" t="s">
        <v>351</v>
      </c>
      <c r="D303" s="53">
        <v>5062.1582706555</v>
      </c>
      <c r="E303" s="53">
        <v>5062.1582706555</v>
      </c>
      <c r="F303" s="53">
        <v>5062.1582706555</v>
      </c>
      <c r="G303" s="54">
        <v>43162</v>
      </c>
      <c r="H303" s="54">
        <v>43161</v>
      </c>
      <c r="I303" s="54">
        <v>46997</v>
      </c>
      <c r="J303" s="55">
        <v>10</v>
      </c>
      <c r="K303" s="55">
        <v>0</v>
      </c>
    </row>
    <row r="304" spans="1:11" s="8" customFormat="1" ht="12.95" customHeight="1" x14ac:dyDescent="0.2">
      <c r="A304" s="55">
        <v>333</v>
      </c>
      <c r="B304" s="66" t="s">
        <v>26</v>
      </c>
      <c r="C304" s="45" t="s">
        <v>352</v>
      </c>
      <c r="D304" s="53">
        <v>3088.5824595344998</v>
      </c>
      <c r="E304" s="53">
        <v>3088.5824595344998</v>
      </c>
      <c r="F304" s="53">
        <v>3088.5824595344998</v>
      </c>
      <c r="G304" s="54">
        <v>43556</v>
      </c>
      <c r="H304" s="54">
        <v>43375</v>
      </c>
      <c r="I304" s="54">
        <v>47301</v>
      </c>
      <c r="J304" s="55">
        <v>10</v>
      </c>
      <c r="K304" s="55">
        <v>2</v>
      </c>
    </row>
    <row r="305" spans="1:11" s="8" customFormat="1" ht="12.95" customHeight="1" x14ac:dyDescent="0.2">
      <c r="A305" s="55">
        <v>334</v>
      </c>
      <c r="B305" s="66" t="s">
        <v>26</v>
      </c>
      <c r="C305" s="45" t="s">
        <v>353</v>
      </c>
      <c r="D305" s="53">
        <v>200.57558547899998</v>
      </c>
      <c r="E305" s="53">
        <v>200.57558547899998</v>
      </c>
      <c r="F305" s="53">
        <v>200.57558547899998</v>
      </c>
      <c r="G305" s="54">
        <v>43314</v>
      </c>
      <c r="H305" s="54">
        <v>43313</v>
      </c>
      <c r="I305" s="54">
        <v>46966</v>
      </c>
      <c r="J305" s="55">
        <v>10</v>
      </c>
      <c r="K305" s="55">
        <v>0</v>
      </c>
    </row>
    <row r="306" spans="1:11" s="8" customFormat="1" ht="12.95" customHeight="1" x14ac:dyDescent="0.2">
      <c r="A306" s="55">
        <v>335</v>
      </c>
      <c r="B306" s="66" t="s">
        <v>26</v>
      </c>
      <c r="C306" s="45" t="s">
        <v>354</v>
      </c>
      <c r="D306" s="53">
        <v>2232.0804513239996</v>
      </c>
      <c r="E306" s="53">
        <v>2232.0804513239996</v>
      </c>
      <c r="F306" s="53">
        <v>2232.0804513239996</v>
      </c>
      <c r="G306" s="54">
        <v>43071</v>
      </c>
      <c r="H306" s="54">
        <v>43070</v>
      </c>
      <c r="I306" s="54">
        <v>46723</v>
      </c>
      <c r="J306" s="55">
        <v>10</v>
      </c>
      <c r="K306" s="55">
        <v>0</v>
      </c>
    </row>
    <row r="307" spans="1:11" s="8" customFormat="1" ht="12.95" customHeight="1" x14ac:dyDescent="0.2">
      <c r="A307" s="55">
        <v>336</v>
      </c>
      <c r="B307" s="66" t="s">
        <v>119</v>
      </c>
      <c r="C307" s="45" t="s">
        <v>355</v>
      </c>
      <c r="D307" s="53">
        <v>6535.5002097194993</v>
      </c>
      <c r="E307" s="53">
        <v>6535.5002097194993</v>
      </c>
      <c r="F307" s="53">
        <v>6535.5002097194993</v>
      </c>
      <c r="G307" s="54">
        <v>42828</v>
      </c>
      <c r="H307" s="54">
        <v>43192</v>
      </c>
      <c r="I307" s="54">
        <v>46846</v>
      </c>
      <c r="J307" s="55">
        <v>11</v>
      </c>
      <c r="K307" s="55">
        <v>0</v>
      </c>
    </row>
    <row r="308" spans="1:11" s="8" customFormat="1" ht="12.95" customHeight="1" x14ac:dyDescent="0.2">
      <c r="A308" s="55">
        <v>337</v>
      </c>
      <c r="B308" s="66" t="s">
        <v>119</v>
      </c>
      <c r="C308" s="45" t="s">
        <v>356</v>
      </c>
      <c r="D308" s="53">
        <v>5269.0255849244995</v>
      </c>
      <c r="E308" s="53">
        <v>5269.0255849244995</v>
      </c>
      <c r="F308" s="53">
        <v>5269.0255849244995</v>
      </c>
      <c r="G308" s="54">
        <v>42828</v>
      </c>
      <c r="H308" s="54">
        <v>43192</v>
      </c>
      <c r="I308" s="54">
        <v>46846</v>
      </c>
      <c r="J308" s="55">
        <v>11</v>
      </c>
      <c r="K308" s="55">
        <v>0</v>
      </c>
    </row>
    <row r="309" spans="1:11" s="8" customFormat="1" ht="12.95" customHeight="1" x14ac:dyDescent="0.2">
      <c r="A309" s="55">
        <v>338</v>
      </c>
      <c r="B309" s="66" t="s">
        <v>119</v>
      </c>
      <c r="C309" s="45" t="s">
        <v>357</v>
      </c>
      <c r="D309" s="53">
        <v>16168.195145179499</v>
      </c>
      <c r="E309" s="53">
        <v>16168.195145179499</v>
      </c>
      <c r="F309" s="53">
        <v>16168.195145179499</v>
      </c>
      <c r="G309" s="54">
        <v>43098</v>
      </c>
      <c r="H309" s="54">
        <v>43080</v>
      </c>
      <c r="I309" s="54">
        <v>46405</v>
      </c>
      <c r="J309" s="55">
        <v>9</v>
      </c>
      <c r="K309" s="55">
        <v>0</v>
      </c>
    </row>
    <row r="310" spans="1:11" s="8" customFormat="1" ht="12.95" customHeight="1" x14ac:dyDescent="0.2">
      <c r="A310" s="55">
        <v>339</v>
      </c>
      <c r="B310" s="66" t="s">
        <v>119</v>
      </c>
      <c r="C310" s="45" t="s">
        <v>358</v>
      </c>
      <c r="D310" s="53">
        <v>15239.423152754998</v>
      </c>
      <c r="E310" s="53">
        <v>15239.423152754998</v>
      </c>
      <c r="F310" s="53">
        <v>15239.423152754998</v>
      </c>
      <c r="G310" s="54">
        <v>42730</v>
      </c>
      <c r="H310" s="54">
        <v>42716</v>
      </c>
      <c r="I310" s="54">
        <v>46412</v>
      </c>
      <c r="J310" s="55">
        <v>10</v>
      </c>
      <c r="K310" s="55">
        <v>0</v>
      </c>
    </row>
    <row r="311" spans="1:11" s="8" customFormat="1" ht="5.25" customHeight="1" x14ac:dyDescent="0.2">
      <c r="A311" s="50"/>
      <c r="B311" s="63"/>
      <c r="C311" s="52"/>
      <c r="D311" s="53"/>
      <c r="E311" s="53"/>
      <c r="F311" s="53"/>
      <c r="G311" s="54"/>
      <c r="H311" s="54"/>
      <c r="I311" s="54"/>
      <c r="J311" s="67"/>
      <c r="K311" s="67"/>
    </row>
    <row r="312" spans="1:11" ht="12.95" customHeight="1" x14ac:dyDescent="0.25">
      <c r="A312" s="68" t="s">
        <v>286</v>
      </c>
      <c r="B312" s="68"/>
      <c r="C312" s="68"/>
      <c r="D312" s="68"/>
      <c r="E312" s="68"/>
      <c r="F312" s="68"/>
      <c r="G312" s="68"/>
      <c r="H312" s="68"/>
      <c r="I312" s="68"/>
      <c r="J312" s="68"/>
      <c r="K312" s="68"/>
    </row>
    <row r="313" spans="1:11" ht="12.95" customHeight="1" x14ac:dyDescent="0.25">
      <c r="A313" s="69" t="s">
        <v>385</v>
      </c>
      <c r="B313" s="69"/>
      <c r="C313" s="69"/>
      <c r="D313" s="69"/>
      <c r="E313" s="69"/>
      <c r="F313" s="69"/>
      <c r="G313" s="69"/>
      <c r="H313" s="69"/>
      <c r="I313" s="69"/>
      <c r="J313" s="69"/>
      <c r="K313" s="70"/>
    </row>
    <row r="314" spans="1:11" ht="12.95" customHeight="1" x14ac:dyDescent="0.25">
      <c r="A314" s="52" t="s">
        <v>368</v>
      </c>
      <c r="B314" s="52"/>
      <c r="C314" s="52"/>
      <c r="D314" s="52"/>
      <c r="E314" s="52"/>
      <c r="F314" s="52"/>
      <c r="G314" s="52"/>
      <c r="H314" s="52"/>
      <c r="I314" s="52"/>
      <c r="J314" s="52"/>
      <c r="K314" s="70"/>
    </row>
    <row r="315" spans="1:11" ht="12.95" customHeight="1" x14ac:dyDescent="0.25">
      <c r="A315" s="71" t="s">
        <v>287</v>
      </c>
      <c r="B315" s="71"/>
      <c r="C315" s="71"/>
      <c r="D315" s="71"/>
      <c r="E315" s="71"/>
      <c r="F315" s="71"/>
      <c r="G315" s="71"/>
      <c r="H315" s="71"/>
      <c r="I315" s="71"/>
      <c r="J315" s="71"/>
      <c r="K315" s="71"/>
    </row>
    <row r="316" spans="1:11" ht="12.95" customHeight="1" x14ac:dyDescent="0.25">
      <c r="A316" s="51" t="s">
        <v>288</v>
      </c>
      <c r="B316" s="51"/>
      <c r="C316" s="51"/>
      <c r="D316" s="51"/>
      <c r="E316" s="51"/>
      <c r="F316" s="51"/>
      <c r="G316" s="51"/>
      <c r="H316" s="51"/>
      <c r="I316" s="51"/>
      <c r="J316" s="51"/>
      <c r="K316" s="51"/>
    </row>
    <row r="317" spans="1:11" ht="11.65" customHeight="1" x14ac:dyDescent="0.25">
      <c r="A317" s="72" t="s">
        <v>289</v>
      </c>
      <c r="B317" s="72"/>
      <c r="C317" s="72"/>
      <c r="D317" s="72"/>
      <c r="E317" s="72"/>
      <c r="F317" s="72"/>
      <c r="G317" s="72"/>
      <c r="H317" s="72"/>
      <c r="I317" s="72"/>
      <c r="J317" s="72"/>
      <c r="K317" s="70"/>
    </row>
    <row r="318" spans="1:11" ht="11.65" customHeight="1" x14ac:dyDescent="0.25">
      <c r="A318" s="73"/>
      <c r="B318" s="73"/>
      <c r="C318" s="70"/>
      <c r="D318" s="74"/>
      <c r="E318" s="75"/>
      <c r="F318" s="75"/>
      <c r="G318" s="75"/>
      <c r="H318" s="75"/>
      <c r="I318" s="50"/>
      <c r="J318" s="50"/>
      <c r="K318" s="70"/>
    </row>
    <row r="319" spans="1:11" ht="11.65" customHeight="1" x14ac:dyDescent="0.25">
      <c r="A319" s="73"/>
      <c r="B319" s="73"/>
      <c r="C319" s="70"/>
      <c r="D319" s="74"/>
      <c r="E319" s="75"/>
      <c r="F319" s="75"/>
      <c r="G319" s="75"/>
      <c r="H319" s="75"/>
      <c r="I319" s="50"/>
      <c r="J319" s="50"/>
      <c r="K319" s="70"/>
    </row>
    <row r="320" spans="1:11" ht="11.65" customHeight="1" x14ac:dyDescent="0.25">
      <c r="A320" s="73"/>
      <c r="B320" s="73"/>
      <c r="C320" s="70"/>
      <c r="D320" s="74"/>
      <c r="E320" s="75"/>
      <c r="F320" s="75"/>
      <c r="G320" s="75"/>
      <c r="H320" s="75"/>
      <c r="I320" s="50"/>
      <c r="J320" s="50"/>
      <c r="K320" s="70"/>
    </row>
    <row r="321" spans="1:11" ht="11.65" customHeight="1" x14ac:dyDescent="0.25">
      <c r="A321" s="73"/>
      <c r="B321" s="73"/>
      <c r="C321" s="70"/>
      <c r="D321" s="74"/>
      <c r="E321" s="75"/>
      <c r="F321" s="75"/>
      <c r="G321" s="75"/>
      <c r="H321" s="75"/>
      <c r="I321" s="50"/>
      <c r="J321" s="50"/>
      <c r="K321" s="70"/>
    </row>
    <row r="322" spans="1:11" ht="11.65" customHeight="1" x14ac:dyDescent="0.25">
      <c r="A322" s="73"/>
      <c r="B322" s="73"/>
      <c r="C322" s="70"/>
      <c r="D322" s="74"/>
      <c r="E322" s="75"/>
      <c r="F322" s="75"/>
      <c r="G322" s="75"/>
      <c r="H322" s="75"/>
      <c r="I322" s="50"/>
      <c r="J322" s="50"/>
      <c r="K322" s="70"/>
    </row>
    <row r="323" spans="1:11" ht="11.65" customHeight="1" x14ac:dyDescent="0.25">
      <c r="A323" s="73"/>
      <c r="B323" s="73"/>
      <c r="C323" s="70"/>
      <c r="D323" s="74"/>
      <c r="E323" s="75"/>
      <c r="F323" s="75"/>
      <c r="G323" s="75"/>
      <c r="H323" s="75"/>
      <c r="I323" s="50"/>
      <c r="J323" s="50"/>
      <c r="K323" s="70"/>
    </row>
    <row r="324" spans="1:11" ht="11.65" customHeight="1" x14ac:dyDescent="0.25">
      <c r="A324" s="73"/>
      <c r="B324" s="73"/>
      <c r="C324" s="70"/>
      <c r="D324" s="74"/>
      <c r="E324" s="75"/>
      <c r="F324" s="75"/>
      <c r="G324" s="75"/>
      <c r="H324" s="75"/>
      <c r="I324" s="50"/>
      <c r="J324" s="50"/>
      <c r="K324" s="70"/>
    </row>
    <row r="325" spans="1:11" ht="11.65" customHeight="1" x14ac:dyDescent="0.25">
      <c r="A325" s="70"/>
      <c r="B325" s="70"/>
      <c r="C325" s="70"/>
      <c r="D325" s="70"/>
      <c r="E325" s="70"/>
      <c r="F325" s="70"/>
      <c r="G325" s="70"/>
      <c r="H325" s="70"/>
      <c r="I325" s="70"/>
      <c r="J325" s="70"/>
      <c r="K325" s="70"/>
    </row>
    <row r="326" spans="1:11" ht="11.65" customHeight="1" x14ac:dyDescent="0.25">
      <c r="A326" s="70"/>
      <c r="B326" s="70"/>
      <c r="C326" s="70"/>
      <c r="D326" s="70"/>
      <c r="E326" s="70"/>
      <c r="F326" s="70"/>
      <c r="G326" s="70"/>
      <c r="H326" s="70"/>
      <c r="I326" s="70"/>
      <c r="J326" s="70"/>
      <c r="K326" s="70"/>
    </row>
    <row r="327" spans="1:11" ht="11.65" customHeight="1" x14ac:dyDescent="0.25">
      <c r="A327" s="70"/>
      <c r="B327" s="70"/>
      <c r="C327" s="70"/>
      <c r="D327" s="70"/>
      <c r="E327" s="70"/>
      <c r="F327" s="70"/>
      <c r="G327" s="70"/>
      <c r="H327" s="70"/>
      <c r="I327" s="70"/>
      <c r="J327" s="70"/>
      <c r="K327" s="70"/>
    </row>
    <row r="328" spans="1:11" ht="11.65" customHeight="1" x14ac:dyDescent="0.25">
      <c r="A328" s="70"/>
      <c r="B328" s="70"/>
      <c r="C328" s="70"/>
      <c r="D328" s="70"/>
      <c r="E328" s="70"/>
      <c r="F328" s="70"/>
      <c r="G328" s="70"/>
      <c r="H328" s="70"/>
      <c r="I328" s="70"/>
      <c r="J328" s="70"/>
      <c r="K328" s="70"/>
    </row>
    <row r="329" spans="1:11" ht="11.65" customHeight="1" x14ac:dyDescent="0.25">
      <c r="A329" s="70"/>
      <c r="B329" s="70"/>
      <c r="C329" s="70"/>
      <c r="D329" s="70"/>
      <c r="E329" s="70"/>
      <c r="F329" s="70"/>
      <c r="G329" s="70"/>
      <c r="H329" s="70"/>
      <c r="I329" s="70"/>
      <c r="J329" s="70"/>
      <c r="K329" s="70"/>
    </row>
    <row r="330" spans="1:11" ht="11.65" customHeight="1" x14ac:dyDescent="0.25">
      <c r="A330" s="70"/>
      <c r="B330" s="70"/>
      <c r="C330" s="70"/>
      <c r="D330" s="70"/>
      <c r="E330" s="70"/>
      <c r="F330" s="70"/>
      <c r="G330" s="70"/>
      <c r="H330" s="70"/>
      <c r="I330" s="70"/>
      <c r="J330" s="70"/>
      <c r="K330" s="70"/>
    </row>
    <row r="331" spans="1:11" ht="11.65" customHeight="1" x14ac:dyDescent="0.25">
      <c r="A331" s="70"/>
      <c r="B331" s="70"/>
      <c r="C331" s="70"/>
      <c r="D331" s="70"/>
      <c r="E331" s="70"/>
      <c r="F331" s="70"/>
      <c r="G331" s="70"/>
      <c r="H331" s="70"/>
      <c r="I331" s="70"/>
      <c r="J331" s="70"/>
      <c r="K331" s="70"/>
    </row>
    <row r="332" spans="1:11" ht="11.65" customHeight="1" x14ac:dyDescent="0.25">
      <c r="A332" s="73"/>
      <c r="B332" s="73"/>
      <c r="C332" s="70"/>
      <c r="D332" s="74"/>
      <c r="E332" s="75"/>
      <c r="F332" s="75"/>
      <c r="G332" s="75"/>
      <c r="H332" s="75"/>
      <c r="I332" s="50"/>
      <c r="J332" s="50"/>
      <c r="K332" s="70"/>
    </row>
    <row r="333" spans="1:11" ht="11.65" customHeight="1" x14ac:dyDescent="0.25">
      <c r="A333" s="73"/>
      <c r="B333" s="73"/>
      <c r="C333" s="70"/>
      <c r="D333" s="74"/>
      <c r="E333" s="75"/>
      <c r="F333" s="75"/>
      <c r="G333" s="75"/>
      <c r="H333" s="75"/>
      <c r="I333" s="50"/>
      <c r="J333" s="50"/>
      <c r="K333" s="70"/>
    </row>
    <row r="334" spans="1:11" ht="11.65" customHeight="1" x14ac:dyDescent="0.25">
      <c r="A334" s="73"/>
      <c r="B334" s="73"/>
      <c r="C334" s="70"/>
      <c r="D334" s="74"/>
      <c r="E334" s="75"/>
      <c r="F334" s="75"/>
      <c r="G334" s="75"/>
      <c r="H334" s="75"/>
      <c r="I334" s="50"/>
      <c r="J334" s="50"/>
      <c r="K334" s="70"/>
    </row>
    <row r="335" spans="1:11" ht="11.65" customHeight="1" x14ac:dyDescent="0.25">
      <c r="A335" s="73"/>
      <c r="B335" s="73"/>
      <c r="C335" s="70"/>
      <c r="D335" s="74"/>
      <c r="E335" s="75"/>
      <c r="F335" s="75"/>
      <c r="G335" s="75"/>
      <c r="H335" s="75"/>
      <c r="I335" s="50"/>
      <c r="J335" s="50"/>
      <c r="K335" s="70"/>
    </row>
    <row r="336" spans="1:11" ht="11.65" customHeight="1" x14ac:dyDescent="0.25">
      <c r="A336" s="73"/>
      <c r="B336" s="73"/>
      <c r="C336" s="70"/>
      <c r="D336" s="74"/>
      <c r="E336" s="75"/>
      <c r="F336" s="75"/>
      <c r="G336" s="75"/>
      <c r="H336" s="75"/>
      <c r="I336" s="50"/>
      <c r="J336" s="50"/>
      <c r="K336" s="70"/>
    </row>
    <row r="337" spans="1:11" ht="11.65" customHeight="1" x14ac:dyDescent="0.25">
      <c r="A337" s="73"/>
      <c r="B337" s="73"/>
      <c r="C337" s="70"/>
      <c r="D337" s="74"/>
      <c r="E337" s="75"/>
      <c r="F337" s="75"/>
      <c r="G337" s="75"/>
      <c r="H337" s="75"/>
      <c r="I337" s="50"/>
      <c r="J337" s="50"/>
      <c r="K337" s="70"/>
    </row>
    <row r="338" spans="1:11" ht="11.65" customHeight="1" x14ac:dyDescent="0.25">
      <c r="A338" s="73"/>
      <c r="B338" s="73"/>
      <c r="C338" s="70"/>
      <c r="D338" s="74"/>
      <c r="E338" s="75"/>
      <c r="F338" s="75"/>
      <c r="G338" s="75"/>
      <c r="H338" s="75"/>
      <c r="I338" s="50"/>
      <c r="J338" s="50"/>
      <c r="K338" s="70"/>
    </row>
    <row r="339" spans="1:11" ht="11.65" customHeight="1" x14ac:dyDescent="0.25">
      <c r="A339" s="73"/>
      <c r="B339" s="73"/>
      <c r="C339" s="70"/>
      <c r="D339" s="74"/>
      <c r="E339" s="75"/>
      <c r="F339" s="75"/>
      <c r="G339" s="75"/>
      <c r="H339" s="75"/>
      <c r="I339" s="50"/>
      <c r="J339" s="50"/>
      <c r="K339" s="70"/>
    </row>
    <row r="340" spans="1:11" ht="11.65" customHeight="1" x14ac:dyDescent="0.25">
      <c r="A340" s="73"/>
      <c r="B340" s="73"/>
      <c r="C340" s="70"/>
      <c r="D340" s="74"/>
      <c r="E340" s="75"/>
      <c r="F340" s="75"/>
      <c r="G340" s="75"/>
      <c r="H340" s="75"/>
      <c r="I340" s="50"/>
      <c r="J340" s="50"/>
      <c r="K340" s="70"/>
    </row>
    <row r="341" spans="1:11" ht="11.65" customHeight="1" x14ac:dyDescent="0.25">
      <c r="A341" s="73"/>
      <c r="B341" s="73"/>
      <c r="C341" s="70"/>
      <c r="D341" s="74"/>
      <c r="E341" s="75"/>
      <c r="F341" s="75"/>
      <c r="G341" s="75"/>
      <c r="H341" s="75"/>
      <c r="I341" s="50"/>
      <c r="J341" s="50"/>
      <c r="K341" s="70"/>
    </row>
    <row r="342" spans="1:11" ht="11.65" customHeight="1" x14ac:dyDescent="0.25">
      <c r="A342" s="73"/>
      <c r="B342" s="73"/>
      <c r="C342" s="70"/>
      <c r="D342" s="74"/>
      <c r="E342" s="75"/>
      <c r="F342" s="75"/>
      <c r="G342" s="75"/>
      <c r="H342" s="75"/>
      <c r="I342" s="50"/>
      <c r="J342" s="50"/>
      <c r="K342" s="70"/>
    </row>
    <row r="343" spans="1:11" ht="11.65" customHeight="1" x14ac:dyDescent="0.25">
      <c r="A343" s="73"/>
      <c r="B343" s="73"/>
      <c r="C343" s="70"/>
      <c r="D343" s="74"/>
      <c r="E343" s="75"/>
      <c r="F343" s="75"/>
      <c r="G343" s="75"/>
      <c r="H343" s="75"/>
      <c r="I343" s="50"/>
      <c r="J343" s="50"/>
      <c r="K343" s="70"/>
    </row>
    <row r="344" spans="1:11" ht="11.65" customHeight="1" x14ac:dyDescent="0.25">
      <c r="A344" s="73"/>
      <c r="B344" s="73"/>
      <c r="C344" s="70"/>
      <c r="D344" s="74"/>
      <c r="E344" s="75"/>
      <c r="F344" s="75"/>
      <c r="G344" s="75"/>
      <c r="H344" s="75"/>
      <c r="I344" s="50"/>
      <c r="J344" s="50"/>
      <c r="K344" s="70"/>
    </row>
    <row r="345" spans="1:11" ht="14.25" customHeight="1" x14ac:dyDescent="0.25">
      <c r="A345" s="69"/>
      <c r="B345" s="69"/>
      <c r="C345" s="69"/>
      <c r="D345" s="69"/>
      <c r="E345" s="69"/>
      <c r="F345" s="69"/>
      <c r="G345" s="69"/>
      <c r="H345" s="69"/>
      <c r="I345" s="69"/>
      <c r="J345" s="69"/>
      <c r="K345" s="70"/>
    </row>
    <row r="346" spans="1:11" ht="14.25" customHeight="1" x14ac:dyDescent="0.25">
      <c r="A346" s="25"/>
      <c r="B346" s="25"/>
      <c r="C346" s="25"/>
      <c r="D346" s="25"/>
      <c r="E346" s="25"/>
      <c r="F346" s="25"/>
      <c r="G346" s="25"/>
      <c r="H346" s="25"/>
      <c r="I346" s="25"/>
      <c r="J346" s="25"/>
    </row>
    <row r="347" spans="1:11" ht="14.25" customHeight="1" x14ac:dyDescent="0.25">
      <c r="A347" s="15"/>
      <c r="B347" s="15"/>
      <c r="C347" s="15"/>
      <c r="D347" s="15"/>
      <c r="E347" s="15"/>
      <c r="F347" s="15"/>
      <c r="G347" s="15"/>
      <c r="H347" s="15"/>
      <c r="I347" s="15"/>
      <c r="J347" s="15"/>
    </row>
    <row r="348" spans="1:11" ht="12.75" customHeight="1" x14ac:dyDescent="0.25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</row>
    <row r="349" spans="1:11" x14ac:dyDescent="0.25">
      <c r="A349" s="25"/>
      <c r="B349" s="25"/>
      <c r="C349" s="25"/>
      <c r="D349" s="25"/>
      <c r="E349" s="25"/>
      <c r="F349" s="25"/>
      <c r="G349" s="25"/>
      <c r="H349" s="25"/>
      <c r="I349" s="25"/>
      <c r="J349" s="25"/>
    </row>
  </sheetData>
  <mergeCells count="33">
    <mergeCell ref="A1:D1"/>
    <mergeCell ref="A2:K2"/>
    <mergeCell ref="A345:J345"/>
    <mergeCell ref="A346:J346"/>
    <mergeCell ref="A348:K348"/>
    <mergeCell ref="A349:J349"/>
    <mergeCell ref="A142:C142"/>
    <mergeCell ref="A164:C164"/>
    <mergeCell ref="A312:K312"/>
    <mergeCell ref="A313:J313"/>
    <mergeCell ref="A315:K315"/>
    <mergeCell ref="A317:J317"/>
    <mergeCell ref="A132:C132"/>
    <mergeCell ref="D9:D10"/>
    <mergeCell ref="E9:E10"/>
    <mergeCell ref="F9:F10"/>
    <mergeCell ref="A12:C12"/>
    <mergeCell ref="A28:C28"/>
    <mergeCell ref="A37:C37"/>
    <mergeCell ref="A51:C51"/>
    <mergeCell ref="A62:C62"/>
    <mergeCell ref="A75:C75"/>
    <mergeCell ref="A114:C114"/>
    <mergeCell ref="L5:O5"/>
    <mergeCell ref="L6:O6"/>
    <mergeCell ref="A7:K7"/>
    <mergeCell ref="A8:A10"/>
    <mergeCell ref="B8:C10"/>
    <mergeCell ref="D8:E8"/>
    <mergeCell ref="G8:G10"/>
    <mergeCell ref="H8:H10"/>
    <mergeCell ref="I8:I10"/>
    <mergeCell ref="J8:K9"/>
  </mergeCells>
  <printOptions horizontalCentered="1"/>
  <pageMargins left="0.39370078740157483" right="0.39370078740157483" top="0.59055118110236227" bottom="0" header="0" footer="0"/>
  <pageSetup scale="68" fitToWidth="0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7"/>
  <sheetViews>
    <sheetView showGridLines="0" tabSelected="1" zoomScale="90" zoomScaleNormal="90" zoomScaleSheetLayoutView="80" workbookViewId="0">
      <selection sqref="A1:D1"/>
    </sheetView>
  </sheetViews>
  <sheetFormatPr baseColWidth="10" defaultRowHeight="12.75" x14ac:dyDescent="0.25"/>
  <cols>
    <col min="1" max="2" width="5" style="3" customWidth="1"/>
    <col min="3" max="3" width="42" style="3" customWidth="1"/>
    <col min="4" max="4" width="18.7109375" style="20" customWidth="1"/>
    <col min="5" max="6" width="18.7109375" style="3" customWidth="1"/>
    <col min="7" max="9" width="13.7109375" style="3" customWidth="1"/>
    <col min="10" max="10" width="9.7109375" style="21" customWidth="1"/>
    <col min="11" max="11" width="9.7109375" style="12" customWidth="1"/>
    <col min="12" max="12" width="9" style="7" customWidth="1"/>
    <col min="13" max="13" width="11.42578125" style="7"/>
    <col min="14" max="15" width="9.140625" style="7" customWidth="1"/>
    <col min="16" max="16" width="9" style="7" customWidth="1"/>
    <col min="17" max="17" width="9.140625" style="7" customWidth="1"/>
    <col min="18" max="18" width="9.28515625" style="7" customWidth="1"/>
    <col min="19" max="21" width="9.140625" style="7" customWidth="1"/>
    <col min="22" max="24" width="11.42578125" style="7"/>
    <col min="25" max="16384" width="11.42578125" style="3"/>
  </cols>
  <sheetData>
    <row r="1" spans="1:24" ht="53.25" customHeight="1" x14ac:dyDescent="0.2">
      <c r="A1" s="27" t="s">
        <v>387</v>
      </c>
      <c r="B1" s="27"/>
      <c r="C1" s="27"/>
      <c r="D1" s="27"/>
      <c r="E1" s="28" t="s">
        <v>388</v>
      </c>
      <c r="F1" s="28"/>
      <c r="G1" s="29"/>
      <c r="H1" s="29"/>
      <c r="I1" s="29"/>
      <c r="J1" s="29"/>
      <c r="K1" s="30"/>
    </row>
    <row r="2" spans="1:24" ht="35.25" customHeight="1" x14ac:dyDescent="0.3">
      <c r="A2" s="31" t="s">
        <v>389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24" s="70" customFormat="1" ht="16.899999999999999" customHeight="1" x14ac:dyDescent="0.25">
      <c r="A3" s="76" t="s">
        <v>290</v>
      </c>
      <c r="B3" s="76"/>
      <c r="C3" s="76"/>
      <c r="D3" s="76"/>
      <c r="E3" s="76"/>
      <c r="F3" s="76"/>
      <c r="G3" s="76"/>
      <c r="H3" s="76"/>
      <c r="I3" s="76"/>
      <c r="J3" s="78"/>
      <c r="K3" s="78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</row>
    <row r="4" spans="1:24" s="70" customFormat="1" ht="16.899999999999999" customHeight="1" x14ac:dyDescent="0.25">
      <c r="A4" s="76" t="s">
        <v>1</v>
      </c>
      <c r="B4" s="77"/>
      <c r="C4" s="78"/>
      <c r="D4" s="77"/>
      <c r="E4" s="77"/>
      <c r="F4" s="77"/>
      <c r="G4" s="77"/>
      <c r="H4" s="77"/>
      <c r="I4" s="77"/>
      <c r="J4" s="78"/>
      <c r="K4" s="78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</row>
    <row r="5" spans="1:24" s="70" customFormat="1" ht="16.899999999999999" customHeight="1" x14ac:dyDescent="0.25">
      <c r="A5" s="79" t="s">
        <v>2</v>
      </c>
      <c r="B5" s="79"/>
      <c r="C5" s="79"/>
      <c r="D5" s="79"/>
      <c r="E5" s="79"/>
      <c r="F5" s="79"/>
      <c r="G5" s="79"/>
      <c r="H5" s="79"/>
      <c r="I5" s="79"/>
      <c r="J5" s="106"/>
      <c r="K5" s="106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</row>
    <row r="6" spans="1:24" s="70" customFormat="1" ht="16.899999999999999" customHeight="1" x14ac:dyDescent="0.25">
      <c r="A6" s="79" t="s">
        <v>384</v>
      </c>
      <c r="B6" s="79"/>
      <c r="C6" s="79"/>
      <c r="D6" s="79"/>
      <c r="E6" s="79"/>
      <c r="F6" s="79"/>
      <c r="G6" s="79"/>
      <c r="H6" s="79"/>
      <c r="I6" s="79"/>
      <c r="J6" s="106"/>
      <c r="K6" s="106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</row>
    <row r="7" spans="1:24" s="70" customFormat="1" ht="16.899999999999999" customHeight="1" x14ac:dyDescent="0.25">
      <c r="A7" s="80" t="str">
        <f>'INV DIR CFE PESOS'!A7:K7</f>
        <v>(Cifras en millones de pesos con un decimal a precios de 2015)  2_/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</row>
    <row r="8" spans="1:24" s="70" customFormat="1" ht="19.899999999999999" customHeight="1" x14ac:dyDescent="0.25">
      <c r="A8" s="33" t="s">
        <v>3</v>
      </c>
      <c r="B8" s="34" t="s">
        <v>390</v>
      </c>
      <c r="C8" s="34"/>
      <c r="D8" s="35" t="s">
        <v>4</v>
      </c>
      <c r="E8" s="35"/>
      <c r="F8" s="36" t="s">
        <v>5</v>
      </c>
      <c r="G8" s="33" t="s">
        <v>391</v>
      </c>
      <c r="H8" s="33" t="s">
        <v>6</v>
      </c>
      <c r="I8" s="33" t="s">
        <v>392</v>
      </c>
      <c r="J8" s="33" t="s">
        <v>7</v>
      </c>
      <c r="K8" s="33"/>
      <c r="L8" s="86"/>
      <c r="M8" s="86"/>
      <c r="N8" s="86"/>
      <c r="O8" s="86"/>
      <c r="P8" s="86"/>
      <c r="Q8" s="86"/>
      <c r="R8" s="86"/>
      <c r="S8" s="86"/>
      <c r="T8" s="86"/>
      <c r="U8" s="86"/>
      <c r="V8" s="52"/>
      <c r="W8" s="52"/>
      <c r="X8" s="52"/>
    </row>
    <row r="9" spans="1:24" s="81" customFormat="1" ht="4.9000000000000004" customHeight="1" x14ac:dyDescent="0.25">
      <c r="A9" s="33"/>
      <c r="B9" s="34"/>
      <c r="C9" s="34"/>
      <c r="D9" s="33" t="s">
        <v>8</v>
      </c>
      <c r="E9" s="33" t="s">
        <v>9</v>
      </c>
      <c r="F9" s="33" t="s">
        <v>9</v>
      </c>
      <c r="G9" s="33"/>
      <c r="H9" s="33"/>
      <c r="I9" s="33"/>
      <c r="J9" s="35"/>
      <c r="K9" s="3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</row>
    <row r="10" spans="1:24" s="81" customFormat="1" ht="52.5" customHeight="1" x14ac:dyDescent="0.25">
      <c r="A10" s="35"/>
      <c r="B10" s="37"/>
      <c r="C10" s="37"/>
      <c r="D10" s="35"/>
      <c r="E10" s="35"/>
      <c r="F10" s="35"/>
      <c r="G10" s="35"/>
      <c r="H10" s="35"/>
      <c r="I10" s="35"/>
      <c r="J10" s="38" t="s">
        <v>10</v>
      </c>
      <c r="K10" s="38" t="s">
        <v>11</v>
      </c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</row>
    <row r="11" spans="1:24" s="45" customFormat="1" ht="18" customHeight="1" x14ac:dyDescent="0.25">
      <c r="C11" s="40" t="s">
        <v>340</v>
      </c>
      <c r="D11" s="58">
        <f>D12+D14+D27+D33+D36+D39+D41+D44+D46+D48+D51+D54+D57+D61</f>
        <v>389262.56499887846</v>
      </c>
      <c r="E11" s="58">
        <f>E12+E14+E27+E33+E36+E39+E41+E44+E46+E48+E51+E54+E57+E61</f>
        <v>389262.56499887846</v>
      </c>
      <c r="F11" s="58">
        <f>F12+F14+F27+F33+F36+F39+F41+F44+F46+F48+F51+F54+F57+F61</f>
        <v>389262.56499887846</v>
      </c>
      <c r="G11" s="87"/>
      <c r="J11" s="55"/>
      <c r="K11" s="55"/>
    </row>
    <row r="12" spans="1:24" s="45" customFormat="1" ht="12.95" customHeight="1" x14ac:dyDescent="0.25">
      <c r="A12" s="61" t="s">
        <v>394</v>
      </c>
      <c r="B12" s="88"/>
      <c r="D12" s="58">
        <f>SUM(D13)</f>
        <v>2450.7610774394998</v>
      </c>
      <c r="E12" s="58">
        <f>SUM(E13)</f>
        <v>2450.7610774394998</v>
      </c>
      <c r="F12" s="58">
        <f>SUM(F13)</f>
        <v>2450.7610774394998</v>
      </c>
      <c r="J12" s="55"/>
      <c r="K12" s="55"/>
    </row>
    <row r="13" spans="1:24" s="45" customFormat="1" ht="24.75" customHeight="1" x14ac:dyDescent="0.25">
      <c r="A13" s="89">
        <v>1</v>
      </c>
      <c r="B13" s="88" t="s">
        <v>291</v>
      </c>
      <c r="C13" s="107" t="s">
        <v>292</v>
      </c>
      <c r="D13" s="53">
        <v>2450.7610774394998</v>
      </c>
      <c r="E13" s="53">
        <v>2450.7610774394998</v>
      </c>
      <c r="F13" s="53">
        <v>2450.7610774394998</v>
      </c>
      <c r="G13" s="54">
        <v>36274</v>
      </c>
      <c r="H13" s="54">
        <v>36274</v>
      </c>
      <c r="I13" s="54">
        <v>47446</v>
      </c>
      <c r="J13" s="90">
        <v>30</v>
      </c>
      <c r="K13" s="90">
        <v>6</v>
      </c>
    </row>
    <row r="14" spans="1:24" s="45" customFormat="1" ht="12.95" customHeight="1" x14ac:dyDescent="0.25">
      <c r="A14" s="61" t="s">
        <v>36</v>
      </c>
      <c r="B14" s="88"/>
      <c r="D14" s="58">
        <f>SUM(D15:D26)</f>
        <v>107812.82596258348</v>
      </c>
      <c r="E14" s="58">
        <f>SUM(E15:E26)</f>
        <v>107812.82596258348</v>
      </c>
      <c r="F14" s="58">
        <f>SUM(F15:F26)</f>
        <v>107812.82596258348</v>
      </c>
      <c r="G14" s="91"/>
      <c r="H14" s="91"/>
      <c r="I14" s="91"/>
      <c r="J14" s="90"/>
      <c r="K14" s="90"/>
    </row>
    <row r="15" spans="1:24" s="45" customFormat="1" ht="12.95" customHeight="1" x14ac:dyDescent="0.25">
      <c r="A15" s="89">
        <v>2</v>
      </c>
      <c r="B15" s="88" t="s">
        <v>16</v>
      </c>
      <c r="C15" s="45" t="s">
        <v>293</v>
      </c>
      <c r="D15" s="53">
        <v>10414.598558669999</v>
      </c>
      <c r="E15" s="53">
        <v>10414.598558669999</v>
      </c>
      <c r="F15" s="53">
        <v>10414.598558669999</v>
      </c>
      <c r="G15" s="54">
        <v>37390</v>
      </c>
      <c r="H15" s="54">
        <v>37390</v>
      </c>
      <c r="I15" s="54">
        <v>46552</v>
      </c>
      <c r="J15" s="90">
        <v>25</v>
      </c>
      <c r="K15" s="90">
        <v>0</v>
      </c>
    </row>
    <row r="16" spans="1:24" s="45" customFormat="1" ht="12.95" customHeight="1" x14ac:dyDescent="0.25">
      <c r="A16" s="89">
        <v>3</v>
      </c>
      <c r="B16" s="88" t="s">
        <v>16</v>
      </c>
      <c r="C16" s="45" t="s">
        <v>294</v>
      </c>
      <c r="D16" s="53">
        <v>15929.275442264998</v>
      </c>
      <c r="E16" s="53">
        <v>15929.275442264998</v>
      </c>
      <c r="F16" s="53">
        <v>15929.275442264998</v>
      </c>
      <c r="G16" s="54">
        <v>37324</v>
      </c>
      <c r="H16" s="54">
        <v>37324</v>
      </c>
      <c r="I16" s="54">
        <v>46486</v>
      </c>
      <c r="J16" s="90">
        <v>25</v>
      </c>
      <c r="K16" s="90">
        <v>0</v>
      </c>
    </row>
    <row r="17" spans="1:14" s="45" customFormat="1" ht="12.95" customHeight="1" x14ac:dyDescent="0.25">
      <c r="A17" s="89">
        <v>4</v>
      </c>
      <c r="B17" s="88" t="s">
        <v>16</v>
      </c>
      <c r="C17" s="45" t="s">
        <v>295</v>
      </c>
      <c r="D17" s="53">
        <v>5322.7216169639996</v>
      </c>
      <c r="E17" s="53">
        <v>5322.7216169639996</v>
      </c>
      <c r="F17" s="53">
        <v>5322.7216169639996</v>
      </c>
      <c r="G17" s="54">
        <v>37799</v>
      </c>
      <c r="H17" s="54">
        <v>37769</v>
      </c>
      <c r="I17" s="54">
        <v>46932</v>
      </c>
      <c r="J17" s="90">
        <v>25</v>
      </c>
      <c r="K17" s="90">
        <v>0</v>
      </c>
    </row>
    <row r="18" spans="1:14" s="45" customFormat="1" ht="12.95" customHeight="1" x14ac:dyDescent="0.25">
      <c r="A18" s="89">
        <v>5</v>
      </c>
      <c r="B18" s="88" t="s">
        <v>16</v>
      </c>
      <c r="C18" s="45" t="s">
        <v>296</v>
      </c>
      <c r="D18" s="53">
        <v>6386.5037405849998</v>
      </c>
      <c r="E18" s="53">
        <v>6386.5037405849998</v>
      </c>
      <c r="F18" s="53">
        <v>6386.5037405849998</v>
      </c>
      <c r="G18" s="54">
        <v>37165</v>
      </c>
      <c r="H18" s="54">
        <v>37165</v>
      </c>
      <c r="I18" s="54">
        <v>46328</v>
      </c>
      <c r="J18" s="90">
        <v>25</v>
      </c>
      <c r="K18" s="90">
        <v>0</v>
      </c>
    </row>
    <row r="19" spans="1:14" s="45" customFormat="1" ht="12.95" customHeight="1" x14ac:dyDescent="0.25">
      <c r="A19" s="89">
        <v>6</v>
      </c>
      <c r="B19" s="88" t="s">
        <v>24</v>
      </c>
      <c r="C19" s="45" t="s">
        <v>297</v>
      </c>
      <c r="D19" s="53">
        <v>9016.5191755064989</v>
      </c>
      <c r="E19" s="53">
        <v>9016.5191755064989</v>
      </c>
      <c r="F19" s="53">
        <v>9016.5191755064989</v>
      </c>
      <c r="G19" s="54">
        <v>36686</v>
      </c>
      <c r="H19" s="54">
        <v>36686</v>
      </c>
      <c r="I19" s="54">
        <v>45992</v>
      </c>
      <c r="J19" s="90">
        <v>25</v>
      </c>
      <c r="K19" s="90">
        <v>0</v>
      </c>
    </row>
    <row r="20" spans="1:14" s="45" customFormat="1" ht="12.95" customHeight="1" x14ac:dyDescent="0.25">
      <c r="A20" s="89">
        <v>7</v>
      </c>
      <c r="B20" s="88" t="s">
        <v>16</v>
      </c>
      <c r="C20" s="45" t="s">
        <v>298</v>
      </c>
      <c r="D20" s="53">
        <v>13506.1197851655</v>
      </c>
      <c r="E20" s="53">
        <v>13506.1197851655</v>
      </c>
      <c r="F20" s="53">
        <v>13506.1197851655</v>
      </c>
      <c r="G20" s="54">
        <v>37342</v>
      </c>
      <c r="H20" s="54">
        <v>37342</v>
      </c>
      <c r="I20" s="54">
        <v>46504</v>
      </c>
      <c r="J20" s="90">
        <v>25</v>
      </c>
      <c r="K20" s="90">
        <v>0</v>
      </c>
    </row>
    <row r="21" spans="1:14" s="45" customFormat="1" ht="12.95" customHeight="1" x14ac:dyDescent="0.25">
      <c r="A21" s="89">
        <v>8</v>
      </c>
      <c r="B21" s="88" t="s">
        <v>16</v>
      </c>
      <c r="C21" s="45" t="s">
        <v>299</v>
      </c>
      <c r="D21" s="53">
        <v>7845.8734510409995</v>
      </c>
      <c r="E21" s="53">
        <v>7845.8734510409995</v>
      </c>
      <c r="F21" s="53">
        <v>7845.8734510409995</v>
      </c>
      <c r="G21" s="54">
        <v>37898</v>
      </c>
      <c r="H21" s="54">
        <v>37898</v>
      </c>
      <c r="I21" s="54">
        <v>47063</v>
      </c>
      <c r="J21" s="90">
        <v>25</v>
      </c>
      <c r="K21" s="90">
        <v>0</v>
      </c>
    </row>
    <row r="22" spans="1:14" s="45" customFormat="1" ht="12.95" customHeight="1" x14ac:dyDescent="0.25">
      <c r="A22" s="89">
        <v>9</v>
      </c>
      <c r="B22" s="88" t="s">
        <v>16</v>
      </c>
      <c r="C22" s="45" t="s">
        <v>300</v>
      </c>
      <c r="D22" s="53">
        <v>10188.345231458999</v>
      </c>
      <c r="E22" s="53">
        <v>10188.345231458999</v>
      </c>
      <c r="F22" s="53">
        <v>10188.345231458999</v>
      </c>
      <c r="G22" s="54">
        <v>37274</v>
      </c>
      <c r="H22" s="54">
        <v>37274</v>
      </c>
      <c r="I22" s="54">
        <v>46405</v>
      </c>
      <c r="J22" s="90">
        <v>24</v>
      </c>
      <c r="K22" s="90">
        <v>11</v>
      </c>
    </row>
    <row r="23" spans="1:14" s="45" customFormat="1" ht="12.95" customHeight="1" x14ac:dyDescent="0.25">
      <c r="A23" s="89">
        <v>10</v>
      </c>
      <c r="B23" s="88" t="s">
        <v>16</v>
      </c>
      <c r="C23" s="45" t="s">
        <v>301</v>
      </c>
      <c r="D23" s="53">
        <v>5810.2108409489992</v>
      </c>
      <c r="E23" s="53">
        <v>5810.2108409489992</v>
      </c>
      <c r="F23" s="53">
        <v>5810.2108409489992</v>
      </c>
      <c r="G23" s="54">
        <v>37822</v>
      </c>
      <c r="H23" s="54">
        <v>37822</v>
      </c>
      <c r="I23" s="54">
        <v>46954</v>
      </c>
      <c r="J23" s="90">
        <v>24</v>
      </c>
      <c r="K23" s="90">
        <v>11</v>
      </c>
    </row>
    <row r="24" spans="1:14" s="45" customFormat="1" ht="12.95" customHeight="1" x14ac:dyDescent="0.25">
      <c r="A24" s="89">
        <v>11</v>
      </c>
      <c r="B24" s="88" t="s">
        <v>16</v>
      </c>
      <c r="C24" s="45" t="s">
        <v>302</v>
      </c>
      <c r="D24" s="53">
        <v>6210.6621891389996</v>
      </c>
      <c r="E24" s="53">
        <v>6210.6621891389996</v>
      </c>
      <c r="F24" s="53">
        <v>6210.6621891389996</v>
      </c>
      <c r="G24" s="54">
        <v>37214</v>
      </c>
      <c r="H24" s="54">
        <v>37214</v>
      </c>
      <c r="I24" s="54">
        <v>46345</v>
      </c>
      <c r="J24" s="90">
        <v>24</v>
      </c>
      <c r="K24" s="90">
        <v>11</v>
      </c>
    </row>
    <row r="25" spans="1:14" s="45" customFormat="1" ht="12.95" customHeight="1" x14ac:dyDescent="0.25">
      <c r="A25" s="89">
        <v>12</v>
      </c>
      <c r="B25" s="88" t="s">
        <v>16</v>
      </c>
      <c r="C25" s="45" t="s">
        <v>303</v>
      </c>
      <c r="D25" s="53">
        <v>15311.087588614499</v>
      </c>
      <c r="E25" s="53">
        <v>15311.087588614499</v>
      </c>
      <c r="F25" s="53">
        <v>15311.087588614499</v>
      </c>
      <c r="G25" s="54">
        <v>37240</v>
      </c>
      <c r="H25" s="54">
        <v>37240</v>
      </c>
      <c r="I25" s="54">
        <v>46371</v>
      </c>
      <c r="J25" s="90">
        <v>25</v>
      </c>
      <c r="K25" s="90">
        <v>0</v>
      </c>
    </row>
    <row r="26" spans="1:14" s="45" customFormat="1" ht="12.95" customHeight="1" x14ac:dyDescent="0.25">
      <c r="A26" s="89">
        <v>13</v>
      </c>
      <c r="B26" s="88" t="s">
        <v>291</v>
      </c>
      <c r="C26" s="45" t="s">
        <v>304</v>
      </c>
      <c r="D26" s="53">
        <v>1870.9083422249998</v>
      </c>
      <c r="E26" s="53">
        <v>1870.9083422249998</v>
      </c>
      <c r="F26" s="53">
        <v>1870.9083422249998</v>
      </c>
      <c r="G26" s="54">
        <v>36433</v>
      </c>
      <c r="H26" s="54">
        <v>36433</v>
      </c>
      <c r="I26" s="54">
        <v>45756</v>
      </c>
      <c r="J26" s="90">
        <v>25</v>
      </c>
      <c r="K26" s="90">
        <v>7</v>
      </c>
    </row>
    <row r="27" spans="1:14" s="45" customFormat="1" ht="12.95" customHeight="1" x14ac:dyDescent="0.25">
      <c r="A27" s="61" t="s">
        <v>45</v>
      </c>
      <c r="B27" s="88"/>
      <c r="D27" s="58">
        <f>SUM(D28:D32)</f>
        <v>78939.870062204995</v>
      </c>
      <c r="E27" s="58">
        <f>SUM(E28:E32)</f>
        <v>78939.870062204995</v>
      </c>
      <c r="F27" s="58">
        <f>SUM(F28:F32)</f>
        <v>78939.870062204995</v>
      </c>
      <c r="G27" s="91"/>
      <c r="H27" s="91"/>
      <c r="I27" s="91"/>
      <c r="J27" s="90"/>
      <c r="K27" s="90"/>
    </row>
    <row r="28" spans="1:14" s="45" customFormat="1" ht="12.95" customHeight="1" x14ac:dyDescent="0.25">
      <c r="A28" s="89">
        <v>15</v>
      </c>
      <c r="B28" s="88" t="s">
        <v>16</v>
      </c>
      <c r="C28" s="45" t="s">
        <v>305</v>
      </c>
      <c r="D28" s="53">
        <v>28389.099536357997</v>
      </c>
      <c r="E28" s="53">
        <v>28389.099536357997</v>
      </c>
      <c r="F28" s="53">
        <v>28389.099536357997</v>
      </c>
      <c r="G28" s="54">
        <v>37979</v>
      </c>
      <c r="H28" s="54">
        <v>37979</v>
      </c>
      <c r="I28" s="54">
        <v>47116</v>
      </c>
      <c r="J28" s="90">
        <v>24</v>
      </c>
      <c r="K28" s="90">
        <v>11</v>
      </c>
    </row>
    <row r="29" spans="1:14" s="45" customFormat="1" ht="12.95" customHeight="1" x14ac:dyDescent="0.25">
      <c r="A29" s="89">
        <v>16</v>
      </c>
      <c r="B29" s="88" t="s">
        <v>16</v>
      </c>
      <c r="C29" s="45" t="s">
        <v>306</v>
      </c>
      <c r="D29" s="53">
        <v>5763.7646300324996</v>
      </c>
      <c r="E29" s="53">
        <v>5763.7646300324996</v>
      </c>
      <c r="F29" s="53">
        <v>5763.7646300324996</v>
      </c>
      <c r="G29" s="54">
        <v>37873</v>
      </c>
      <c r="H29" s="54">
        <v>37873</v>
      </c>
      <c r="I29" s="54">
        <v>47035</v>
      </c>
      <c r="J29" s="90">
        <v>25</v>
      </c>
      <c r="K29" s="90">
        <v>0</v>
      </c>
    </row>
    <row r="30" spans="1:14" s="45" customFormat="1" ht="12.95" customHeight="1" x14ac:dyDescent="0.25">
      <c r="A30" s="89">
        <v>17</v>
      </c>
      <c r="B30" s="88" t="s">
        <v>16</v>
      </c>
      <c r="C30" s="45" t="s">
        <v>307</v>
      </c>
      <c r="D30" s="53">
        <v>12189.789137349</v>
      </c>
      <c r="E30" s="53">
        <v>12189.789137349</v>
      </c>
      <c r="F30" s="53">
        <v>12189.789137349</v>
      </c>
      <c r="G30" s="54">
        <v>38464</v>
      </c>
      <c r="H30" s="54">
        <v>38464</v>
      </c>
      <c r="I30" s="54">
        <v>47625</v>
      </c>
      <c r="J30" s="90">
        <v>25</v>
      </c>
      <c r="K30" s="90">
        <v>0</v>
      </c>
    </row>
    <row r="31" spans="1:14" s="45" customFormat="1" ht="12.95" customHeight="1" x14ac:dyDescent="0.25">
      <c r="A31" s="89">
        <v>18</v>
      </c>
      <c r="B31" s="88" t="s">
        <v>16</v>
      </c>
      <c r="C31" s="45" t="s">
        <v>308</v>
      </c>
      <c r="D31" s="53">
        <v>8824.4596030725006</v>
      </c>
      <c r="E31" s="53">
        <v>8824.4596030725006</v>
      </c>
      <c r="F31" s="53">
        <v>8824.4596030725006</v>
      </c>
      <c r="G31" s="54">
        <v>38078</v>
      </c>
      <c r="H31" s="54">
        <v>38078</v>
      </c>
      <c r="I31" s="54">
        <v>47239</v>
      </c>
      <c r="J31" s="90">
        <v>25</v>
      </c>
      <c r="K31" s="90">
        <v>0</v>
      </c>
      <c r="L31" s="52"/>
      <c r="M31" s="52"/>
      <c r="N31" s="52"/>
    </row>
    <row r="32" spans="1:14" s="45" customFormat="1" ht="12.95" customHeight="1" x14ac:dyDescent="0.25">
      <c r="A32" s="89">
        <v>19</v>
      </c>
      <c r="B32" s="88" t="s">
        <v>16</v>
      </c>
      <c r="C32" s="45" t="s">
        <v>309</v>
      </c>
      <c r="D32" s="53">
        <v>23772.757155392996</v>
      </c>
      <c r="E32" s="53">
        <v>23772.757155392996</v>
      </c>
      <c r="F32" s="53">
        <v>23772.757155392996</v>
      </c>
      <c r="G32" s="54">
        <v>37764</v>
      </c>
      <c r="H32" s="54">
        <v>37764</v>
      </c>
      <c r="I32" s="54">
        <v>46927</v>
      </c>
      <c r="J32" s="90">
        <v>25</v>
      </c>
      <c r="K32" s="90">
        <v>0</v>
      </c>
    </row>
    <row r="33" spans="1:14" s="45" customFormat="1" ht="12.95" customHeight="1" x14ac:dyDescent="0.25">
      <c r="A33" s="61" t="s">
        <v>60</v>
      </c>
      <c r="B33" s="88"/>
      <c r="D33" s="58">
        <f>SUM(D34:D35)</f>
        <v>55131.633723245992</v>
      </c>
      <c r="E33" s="58">
        <f>SUM(E34:E35)</f>
        <v>55131.633723245992</v>
      </c>
      <c r="F33" s="58">
        <f>SUM(F34:F35)</f>
        <v>55131.633723245992</v>
      </c>
      <c r="G33" s="54"/>
      <c r="H33" s="54"/>
      <c r="I33" s="54"/>
      <c r="J33" s="90"/>
      <c r="K33" s="90"/>
      <c r="L33" s="52"/>
      <c r="M33" s="52"/>
      <c r="N33" s="52"/>
    </row>
    <row r="34" spans="1:14" s="45" customFormat="1" ht="12.95" customHeight="1" x14ac:dyDescent="0.25">
      <c r="A34" s="89">
        <v>20</v>
      </c>
      <c r="B34" s="88" t="s">
        <v>16</v>
      </c>
      <c r="C34" s="45" t="s">
        <v>310</v>
      </c>
      <c r="D34" s="53">
        <v>23495.334226537496</v>
      </c>
      <c r="E34" s="53">
        <v>23495.334226537496</v>
      </c>
      <c r="F34" s="53">
        <v>23495.334226537496</v>
      </c>
      <c r="G34" s="54">
        <v>39022</v>
      </c>
      <c r="H34" s="54">
        <v>39022</v>
      </c>
      <c r="I34" s="54">
        <v>48182</v>
      </c>
      <c r="J34" s="90">
        <v>25</v>
      </c>
      <c r="K34" s="90">
        <v>0</v>
      </c>
    </row>
    <row r="35" spans="1:14" s="45" customFormat="1" ht="12.95" customHeight="1" x14ac:dyDescent="0.25">
      <c r="A35" s="89">
        <v>21</v>
      </c>
      <c r="B35" s="88" t="s">
        <v>16</v>
      </c>
      <c r="C35" s="45" t="s">
        <v>311</v>
      </c>
      <c r="D35" s="53">
        <v>31636.299496708496</v>
      </c>
      <c r="E35" s="53">
        <v>31636.299496708496</v>
      </c>
      <c r="F35" s="53">
        <v>31636.299496708496</v>
      </c>
      <c r="G35" s="54">
        <v>39234</v>
      </c>
      <c r="H35" s="54">
        <v>39234</v>
      </c>
      <c r="I35" s="54">
        <v>48396</v>
      </c>
      <c r="J35" s="90">
        <v>25</v>
      </c>
      <c r="K35" s="90">
        <v>0</v>
      </c>
    </row>
    <row r="36" spans="1:14" s="45" customFormat="1" ht="12.95" customHeight="1" x14ac:dyDescent="0.25">
      <c r="A36" s="61" t="s">
        <v>71</v>
      </c>
      <c r="B36" s="88"/>
      <c r="D36" s="58">
        <f>SUM(D37:D38)</f>
        <v>27686.299441630494</v>
      </c>
      <c r="E36" s="58">
        <f>SUM(E37:E38)</f>
        <v>27686.299441630494</v>
      </c>
      <c r="F36" s="58">
        <f>SUM(F37:F38)</f>
        <v>27686.299441630494</v>
      </c>
      <c r="G36" s="91"/>
      <c r="H36" s="91"/>
      <c r="I36" s="54"/>
      <c r="J36" s="90"/>
      <c r="K36" s="90"/>
    </row>
    <row r="37" spans="1:14" s="45" customFormat="1" ht="12.95" customHeight="1" x14ac:dyDescent="0.25">
      <c r="A37" s="89">
        <v>24</v>
      </c>
      <c r="B37" s="88" t="s">
        <v>16</v>
      </c>
      <c r="C37" s="45" t="s">
        <v>312</v>
      </c>
      <c r="D37" s="53">
        <v>11137.848819538498</v>
      </c>
      <c r="E37" s="53">
        <v>11137.848819538498</v>
      </c>
      <c r="F37" s="53">
        <v>11137.848819538498</v>
      </c>
      <c r="G37" s="54">
        <v>38443</v>
      </c>
      <c r="H37" s="54">
        <v>38443</v>
      </c>
      <c r="I37" s="92">
        <v>47604</v>
      </c>
      <c r="J37" s="90">
        <v>25</v>
      </c>
      <c r="K37" s="90">
        <v>0</v>
      </c>
      <c r="L37" s="52"/>
      <c r="M37" s="52"/>
      <c r="N37" s="52"/>
    </row>
    <row r="38" spans="1:14" s="45" customFormat="1" ht="12.95" customHeight="1" x14ac:dyDescent="0.25">
      <c r="A38" s="89">
        <v>25</v>
      </c>
      <c r="B38" s="88" t="s">
        <v>16</v>
      </c>
      <c r="C38" s="45" t="s">
        <v>313</v>
      </c>
      <c r="D38" s="53">
        <v>16548.450622091998</v>
      </c>
      <c r="E38" s="53">
        <v>16548.450622091998</v>
      </c>
      <c r="F38" s="53">
        <v>16548.450622091998</v>
      </c>
      <c r="G38" s="54">
        <v>38961</v>
      </c>
      <c r="H38" s="54">
        <v>38961</v>
      </c>
      <c r="I38" s="92">
        <v>48122</v>
      </c>
      <c r="J38" s="90">
        <v>25</v>
      </c>
      <c r="K38" s="90">
        <v>0</v>
      </c>
    </row>
    <row r="39" spans="1:14" s="45" customFormat="1" ht="12.95" customHeight="1" x14ac:dyDescent="0.25">
      <c r="A39" s="61" t="s">
        <v>84</v>
      </c>
      <c r="B39" s="88"/>
      <c r="D39" s="58">
        <f>SUM(D40)</f>
        <v>17371.401658745999</v>
      </c>
      <c r="E39" s="58">
        <f>SUM(E40)</f>
        <v>17371.401658745999</v>
      </c>
      <c r="F39" s="58">
        <f>SUM(F40)</f>
        <v>17371.401658745999</v>
      </c>
      <c r="G39" s="91"/>
      <c r="H39" s="91"/>
      <c r="I39" s="92"/>
      <c r="J39" s="90"/>
      <c r="K39" s="90"/>
      <c r="L39" s="52"/>
      <c r="M39" s="52"/>
      <c r="N39" s="52"/>
    </row>
    <row r="40" spans="1:14" s="45" customFormat="1" ht="12.95" customHeight="1" x14ac:dyDescent="0.25">
      <c r="A40" s="89">
        <v>26</v>
      </c>
      <c r="B40" s="88" t="s">
        <v>16</v>
      </c>
      <c r="C40" s="45" t="s">
        <v>314</v>
      </c>
      <c r="D40" s="53">
        <v>17371.401658745999</v>
      </c>
      <c r="E40" s="53">
        <v>17371.401658745999</v>
      </c>
      <c r="F40" s="53">
        <v>17371.401658745999</v>
      </c>
      <c r="G40" s="54">
        <v>38869</v>
      </c>
      <c r="H40" s="54">
        <v>38869</v>
      </c>
      <c r="I40" s="92">
        <v>48030</v>
      </c>
      <c r="J40" s="90">
        <v>25</v>
      </c>
      <c r="K40" s="90">
        <v>0</v>
      </c>
    </row>
    <row r="41" spans="1:14" s="45" customFormat="1" ht="12.95" customHeight="1" x14ac:dyDescent="0.25">
      <c r="A41" s="61" t="s">
        <v>154</v>
      </c>
      <c r="D41" s="47">
        <f>SUM(D42:D43)</f>
        <v>21161.050193557498</v>
      </c>
      <c r="E41" s="47">
        <f>SUM(E42:E43)</f>
        <v>21161.050193557498</v>
      </c>
      <c r="F41" s="47">
        <f>SUM(F42:F43)</f>
        <v>21161.050193557498</v>
      </c>
      <c r="G41" s="54"/>
      <c r="H41" s="54"/>
      <c r="I41" s="54"/>
      <c r="J41" s="90"/>
      <c r="K41" s="90"/>
    </row>
    <row r="42" spans="1:14" s="45" customFormat="1" ht="12.95" customHeight="1" x14ac:dyDescent="0.25">
      <c r="A42" s="89">
        <v>28</v>
      </c>
      <c r="B42" s="88" t="s">
        <v>86</v>
      </c>
      <c r="C42" s="45" t="s">
        <v>315</v>
      </c>
      <c r="D42" s="53">
        <v>4352.7519295244992</v>
      </c>
      <c r="E42" s="53">
        <v>4352.7519295244992</v>
      </c>
      <c r="F42" s="53">
        <v>4352.7519295244992</v>
      </c>
      <c r="G42" s="54">
        <v>41487</v>
      </c>
      <c r="H42" s="54">
        <v>41486</v>
      </c>
      <c r="I42" s="54">
        <v>50587</v>
      </c>
      <c r="J42" s="90">
        <v>24</v>
      </c>
      <c r="K42" s="90">
        <v>11</v>
      </c>
      <c r="L42" s="52"/>
      <c r="M42" s="52"/>
      <c r="N42" s="52"/>
    </row>
    <row r="43" spans="1:14" s="45" customFormat="1" ht="12.95" customHeight="1" x14ac:dyDescent="0.25">
      <c r="A43" s="89">
        <v>29</v>
      </c>
      <c r="B43" s="88" t="s">
        <v>86</v>
      </c>
      <c r="C43" s="45" t="s">
        <v>116</v>
      </c>
      <c r="D43" s="53">
        <v>16808.298264032997</v>
      </c>
      <c r="E43" s="53">
        <v>16808.298264032997</v>
      </c>
      <c r="F43" s="53">
        <v>16808.298264032997</v>
      </c>
      <c r="G43" s="54">
        <v>40392</v>
      </c>
      <c r="H43" s="54">
        <v>40389</v>
      </c>
      <c r="I43" s="54">
        <v>49151</v>
      </c>
      <c r="J43" s="90">
        <v>23</v>
      </c>
      <c r="K43" s="90">
        <v>10</v>
      </c>
    </row>
    <row r="44" spans="1:14" s="45" customFormat="1" ht="12.95" customHeight="1" x14ac:dyDescent="0.25">
      <c r="A44" s="61" t="s">
        <v>172</v>
      </c>
      <c r="D44" s="93">
        <f>SUM(D45)</f>
        <v>877.02373618499985</v>
      </c>
      <c r="E44" s="93">
        <f>SUM(E45)</f>
        <v>877.02373618499985</v>
      </c>
      <c r="F44" s="93">
        <f>SUM(F45)</f>
        <v>877.02373618499985</v>
      </c>
      <c r="G44" s="54"/>
      <c r="H44" s="54"/>
      <c r="I44" s="54"/>
      <c r="J44" s="90"/>
      <c r="K44" s="90"/>
    </row>
    <row r="45" spans="1:14" s="45" customFormat="1" ht="12.95" customHeight="1" x14ac:dyDescent="0.25">
      <c r="A45" s="89">
        <v>31</v>
      </c>
      <c r="B45" s="88" t="s">
        <v>144</v>
      </c>
      <c r="C45" s="45" t="s">
        <v>316</v>
      </c>
      <c r="D45" s="53">
        <v>877.02373618499985</v>
      </c>
      <c r="E45" s="53">
        <v>877.02373618499985</v>
      </c>
      <c r="F45" s="53">
        <v>877.02373618499985</v>
      </c>
      <c r="G45" s="54">
        <v>41186</v>
      </c>
      <c r="H45" s="54">
        <v>41185</v>
      </c>
      <c r="I45" s="54">
        <v>50041</v>
      </c>
      <c r="J45" s="90">
        <v>24</v>
      </c>
      <c r="K45" s="90">
        <v>2</v>
      </c>
    </row>
    <row r="46" spans="1:14" s="45" customFormat="1" ht="12.95" customHeight="1" x14ac:dyDescent="0.25">
      <c r="A46" s="61" t="s">
        <v>197</v>
      </c>
      <c r="D46" s="93">
        <f>SUM(D47)</f>
        <v>1685.3297700809997</v>
      </c>
      <c r="E46" s="93">
        <f>SUM(E47)</f>
        <v>1685.3297700809997</v>
      </c>
      <c r="F46" s="93">
        <f>SUM(F47)</f>
        <v>1685.3297700809997</v>
      </c>
      <c r="G46" s="54"/>
      <c r="H46" s="54"/>
      <c r="I46" s="54"/>
      <c r="J46" s="90"/>
      <c r="K46" s="90"/>
    </row>
    <row r="47" spans="1:14" s="45" customFormat="1" ht="12.95" customHeight="1" x14ac:dyDescent="0.25">
      <c r="A47" s="89">
        <v>33</v>
      </c>
      <c r="B47" s="88" t="s">
        <v>144</v>
      </c>
      <c r="C47" s="45" t="s">
        <v>317</v>
      </c>
      <c r="D47" s="53">
        <v>1685.3297700809997</v>
      </c>
      <c r="E47" s="53">
        <v>1685.3297700809997</v>
      </c>
      <c r="F47" s="53">
        <v>1685.3297700809997</v>
      </c>
      <c r="G47" s="54">
        <v>41179</v>
      </c>
      <c r="H47" s="54">
        <v>41178</v>
      </c>
      <c r="I47" s="54">
        <v>47774</v>
      </c>
      <c r="J47" s="90">
        <v>18</v>
      </c>
      <c r="K47" s="90">
        <v>0</v>
      </c>
    </row>
    <row r="48" spans="1:14" s="45" customFormat="1" ht="12.95" customHeight="1" x14ac:dyDescent="0.25">
      <c r="A48" s="61" t="s">
        <v>218</v>
      </c>
      <c r="D48" s="47">
        <f>SUM(D49:D50)</f>
        <v>7056.9521223929987</v>
      </c>
      <c r="E48" s="47">
        <f>SUM(E49:E50)</f>
        <v>7056.9521223929987</v>
      </c>
      <c r="F48" s="47">
        <f>SUM(F49:F50)</f>
        <v>7056.9521223929987</v>
      </c>
      <c r="G48" s="54"/>
      <c r="H48" s="54"/>
      <c r="I48" s="54"/>
      <c r="J48" s="90"/>
      <c r="K48" s="90"/>
    </row>
    <row r="49" spans="1:11" s="45" customFormat="1" ht="12.95" customHeight="1" x14ac:dyDescent="0.25">
      <c r="A49" s="89">
        <v>34</v>
      </c>
      <c r="B49" s="88" t="s">
        <v>144</v>
      </c>
      <c r="C49" s="45" t="s">
        <v>318</v>
      </c>
      <c r="D49" s="53">
        <v>2903.6279155259995</v>
      </c>
      <c r="E49" s="53">
        <v>2903.6279155259995</v>
      </c>
      <c r="F49" s="53">
        <v>2903.6279155259995</v>
      </c>
      <c r="G49" s="54">
        <v>40939</v>
      </c>
      <c r="H49" s="54">
        <v>40938</v>
      </c>
      <c r="I49" s="54">
        <v>48579</v>
      </c>
      <c r="J49" s="90">
        <v>20</v>
      </c>
      <c r="K49" s="90">
        <v>10</v>
      </c>
    </row>
    <row r="50" spans="1:11" s="45" customFormat="1" ht="12.95" customHeight="1" x14ac:dyDescent="0.25">
      <c r="A50" s="89">
        <v>36</v>
      </c>
      <c r="B50" s="88" t="s">
        <v>16</v>
      </c>
      <c r="C50" s="45" t="s">
        <v>319</v>
      </c>
      <c r="D50" s="53">
        <v>4153.3242068669997</v>
      </c>
      <c r="E50" s="53">
        <v>4153.3242068669997</v>
      </c>
      <c r="F50" s="53">
        <v>4153.3242068669997</v>
      </c>
      <c r="G50" s="54">
        <v>42599</v>
      </c>
      <c r="H50" s="54">
        <v>42598</v>
      </c>
      <c r="I50" s="54">
        <v>51396</v>
      </c>
      <c r="J50" s="90">
        <v>24</v>
      </c>
      <c r="K50" s="90">
        <v>0</v>
      </c>
    </row>
    <row r="51" spans="1:11" s="45" customFormat="1" ht="12.95" customHeight="1" x14ac:dyDescent="0.25">
      <c r="A51" s="61" t="s">
        <v>240</v>
      </c>
      <c r="D51" s="47">
        <f>SUM(D52:D53)</f>
        <v>17794.7762461155</v>
      </c>
      <c r="E51" s="47">
        <f>SUM(E52:E53)</f>
        <v>17794.7762461155</v>
      </c>
      <c r="F51" s="47">
        <f>SUM(F52:F53)</f>
        <v>17794.7762461155</v>
      </c>
      <c r="G51" s="54"/>
      <c r="H51" s="54"/>
      <c r="I51" s="54"/>
      <c r="J51" s="90"/>
      <c r="K51" s="90"/>
    </row>
    <row r="52" spans="1:11" s="45" customFormat="1" ht="12.95" customHeight="1" x14ac:dyDescent="0.25">
      <c r="A52" s="89">
        <v>38</v>
      </c>
      <c r="B52" s="88" t="s">
        <v>16</v>
      </c>
      <c r="C52" s="45" t="s">
        <v>320</v>
      </c>
      <c r="D52" s="53">
        <v>17218.4012714745</v>
      </c>
      <c r="E52" s="53">
        <v>17218.4012714745</v>
      </c>
      <c r="F52" s="53">
        <v>17218.4012714745</v>
      </c>
      <c r="G52" s="54">
        <v>42829</v>
      </c>
      <c r="H52" s="54">
        <v>42828</v>
      </c>
      <c r="I52" s="54">
        <v>52413</v>
      </c>
      <c r="J52" s="90">
        <v>26</v>
      </c>
      <c r="K52" s="90">
        <v>2</v>
      </c>
    </row>
    <row r="53" spans="1:11" s="45" customFormat="1" ht="12.95" customHeight="1" x14ac:dyDescent="0.25">
      <c r="A53" s="89">
        <v>40</v>
      </c>
      <c r="B53" s="88" t="s">
        <v>144</v>
      </c>
      <c r="C53" s="45" t="s">
        <v>321</v>
      </c>
      <c r="D53" s="53">
        <v>576.37497464099999</v>
      </c>
      <c r="E53" s="53">
        <v>576.37497464099999</v>
      </c>
      <c r="F53" s="53">
        <v>576.37497464099999</v>
      </c>
      <c r="G53" s="54">
        <v>42552</v>
      </c>
      <c r="H53" s="54">
        <v>42551</v>
      </c>
      <c r="I53" s="54">
        <v>50829</v>
      </c>
      <c r="J53" s="90">
        <v>22</v>
      </c>
      <c r="K53" s="90">
        <v>7</v>
      </c>
    </row>
    <row r="54" spans="1:11" s="45" customFormat="1" ht="12.95" customHeight="1" x14ac:dyDescent="0.25">
      <c r="A54" s="61" t="s">
        <v>250</v>
      </c>
      <c r="D54" s="47">
        <f>SUM(D55:D56)</f>
        <v>19717.330070155498</v>
      </c>
      <c r="E54" s="47">
        <f>SUM(E55:E56)</f>
        <v>19717.330070155498</v>
      </c>
      <c r="F54" s="47">
        <f>SUM(F55:F56)</f>
        <v>19717.330070155498</v>
      </c>
      <c r="G54" s="54"/>
      <c r="H54" s="54"/>
      <c r="I54" s="92"/>
      <c r="J54" s="90"/>
      <c r="K54" s="90"/>
    </row>
    <row r="55" spans="1:11" s="45" customFormat="1" ht="12.95" customHeight="1" x14ac:dyDescent="0.25">
      <c r="A55" s="89">
        <v>42</v>
      </c>
      <c r="B55" s="88" t="s">
        <v>16</v>
      </c>
      <c r="C55" s="45" t="s">
        <v>322</v>
      </c>
      <c r="D55" s="53">
        <v>10902.674524304999</v>
      </c>
      <c r="E55" s="53">
        <v>10902.674524304999</v>
      </c>
      <c r="F55" s="53">
        <v>10902.674524304999</v>
      </c>
      <c r="G55" s="54">
        <v>43161</v>
      </c>
      <c r="H55" s="54">
        <v>43160</v>
      </c>
      <c r="I55" s="92">
        <v>52779</v>
      </c>
      <c r="J55" s="90">
        <v>26</v>
      </c>
      <c r="K55" s="90">
        <v>2</v>
      </c>
    </row>
    <row r="56" spans="1:11" s="45" customFormat="1" ht="12.95" customHeight="1" x14ac:dyDescent="0.25">
      <c r="A56" s="89">
        <v>43</v>
      </c>
      <c r="B56" s="88" t="s">
        <v>16</v>
      </c>
      <c r="C56" s="45" t="s">
        <v>323</v>
      </c>
      <c r="D56" s="53">
        <v>8814.655545850499</v>
      </c>
      <c r="E56" s="53">
        <v>8814.655545850499</v>
      </c>
      <c r="F56" s="53">
        <v>8814.655545850499</v>
      </c>
      <c r="G56" s="54">
        <v>43070</v>
      </c>
      <c r="H56" s="54">
        <v>43070</v>
      </c>
      <c r="I56" s="92">
        <v>52779</v>
      </c>
      <c r="J56" s="90">
        <v>26</v>
      </c>
      <c r="K56" s="90">
        <v>2</v>
      </c>
    </row>
    <row r="57" spans="1:11" s="45" customFormat="1" ht="12.95" customHeight="1" x14ac:dyDescent="0.25">
      <c r="A57" s="61" t="s">
        <v>266</v>
      </c>
      <c r="B57" s="88"/>
      <c r="D57" s="58">
        <f>SUM(D58:D60)</f>
        <v>15297.718206940499</v>
      </c>
      <c r="E57" s="58">
        <f>SUM(E58:E60)</f>
        <v>15297.718206940499</v>
      </c>
      <c r="F57" s="58">
        <f>SUM(F58:F60)</f>
        <v>15297.718206940499</v>
      </c>
      <c r="G57" s="54"/>
      <c r="H57" s="54"/>
      <c r="I57" s="92"/>
      <c r="J57" s="90"/>
      <c r="K57" s="90"/>
    </row>
    <row r="58" spans="1:11" s="45" customFormat="1" ht="12.95" customHeight="1" x14ac:dyDescent="0.25">
      <c r="A58" s="89">
        <v>45</v>
      </c>
      <c r="B58" s="88" t="s">
        <v>16</v>
      </c>
      <c r="C58" s="45" t="s">
        <v>324</v>
      </c>
      <c r="D58" s="53">
        <v>7437.8554412369995</v>
      </c>
      <c r="E58" s="53">
        <v>7437.8554412369995</v>
      </c>
      <c r="F58" s="53">
        <v>7437.8554412369995</v>
      </c>
      <c r="G58" s="54">
        <v>43223</v>
      </c>
      <c r="H58" s="54">
        <v>43222</v>
      </c>
      <c r="I58" s="92">
        <v>52779</v>
      </c>
      <c r="J58" s="90">
        <v>26</v>
      </c>
      <c r="K58" s="90">
        <v>2</v>
      </c>
    </row>
    <row r="59" spans="1:11" s="45" customFormat="1" ht="12.95" customHeight="1" x14ac:dyDescent="0.25">
      <c r="A59" s="89">
        <v>46</v>
      </c>
      <c r="B59" s="88" t="s">
        <v>16</v>
      </c>
      <c r="C59" s="45" t="s">
        <v>325</v>
      </c>
      <c r="D59" s="53">
        <v>2999.8289752439996</v>
      </c>
      <c r="E59" s="53">
        <v>2999.8289752439996</v>
      </c>
      <c r="F59" s="53">
        <v>2999.8289752439996</v>
      </c>
      <c r="G59" s="54">
        <v>43041</v>
      </c>
      <c r="H59" s="54">
        <v>43040</v>
      </c>
      <c r="I59" s="92">
        <v>52779</v>
      </c>
      <c r="J59" s="90">
        <v>26</v>
      </c>
      <c r="K59" s="90">
        <v>2</v>
      </c>
    </row>
    <row r="60" spans="1:11" s="45" customFormat="1" ht="12.95" customHeight="1" x14ac:dyDescent="0.25">
      <c r="A60" s="89">
        <v>47</v>
      </c>
      <c r="B60" s="88" t="s">
        <v>16</v>
      </c>
      <c r="C60" s="45" t="s">
        <v>326</v>
      </c>
      <c r="D60" s="53">
        <v>4860.0337904594999</v>
      </c>
      <c r="E60" s="53">
        <v>4860.0337904594999</v>
      </c>
      <c r="F60" s="53">
        <v>4860.0337904594999</v>
      </c>
      <c r="G60" s="54">
        <v>43557</v>
      </c>
      <c r="H60" s="54">
        <v>43556</v>
      </c>
      <c r="I60" s="92">
        <v>52688</v>
      </c>
      <c r="J60" s="90">
        <v>24</v>
      </c>
      <c r="K60" s="90">
        <v>11</v>
      </c>
    </row>
    <row r="61" spans="1:11" s="45" customFormat="1" ht="12.95" customHeight="1" x14ac:dyDescent="0.25">
      <c r="A61" s="61" t="s">
        <v>341</v>
      </c>
      <c r="B61" s="88"/>
      <c r="D61" s="58">
        <f>SUM(D62:D64)</f>
        <v>16279.592727599997</v>
      </c>
      <c r="E61" s="58">
        <f>SUM(E62:E64)</f>
        <v>16279.592727599997</v>
      </c>
      <c r="F61" s="58">
        <f>SUM(F62:F64)</f>
        <v>16279.592727599997</v>
      </c>
      <c r="G61" s="54"/>
      <c r="H61" s="54"/>
      <c r="I61" s="92"/>
      <c r="J61" s="90"/>
      <c r="K61" s="90"/>
    </row>
    <row r="62" spans="1:11" s="45" customFormat="1" ht="12.95" customHeight="1" x14ac:dyDescent="0.2">
      <c r="A62" s="64">
        <v>48</v>
      </c>
      <c r="B62" s="64" t="s">
        <v>16</v>
      </c>
      <c r="C62" s="64" t="s">
        <v>365</v>
      </c>
      <c r="D62" s="53">
        <v>10304.849771905498</v>
      </c>
      <c r="E62" s="53">
        <v>10304.849771905498</v>
      </c>
      <c r="F62" s="53">
        <v>10304.849771905498</v>
      </c>
      <c r="G62" s="54">
        <v>43557</v>
      </c>
      <c r="H62" s="54">
        <v>43556</v>
      </c>
      <c r="I62" s="92">
        <v>53146</v>
      </c>
      <c r="J62" s="90">
        <v>26</v>
      </c>
      <c r="K62" s="90">
        <v>2</v>
      </c>
    </row>
    <row r="63" spans="1:11" s="45" customFormat="1" ht="12.95" customHeight="1" x14ac:dyDescent="0.2">
      <c r="A63" s="64">
        <v>49</v>
      </c>
      <c r="B63" s="64" t="s">
        <v>144</v>
      </c>
      <c r="C63" s="64" t="s">
        <v>366</v>
      </c>
      <c r="D63" s="53">
        <v>2838.4918494509998</v>
      </c>
      <c r="E63" s="53">
        <v>2838.4918494509998</v>
      </c>
      <c r="F63" s="53">
        <v>2838.4918494509998</v>
      </c>
      <c r="G63" s="54">
        <v>43191</v>
      </c>
      <c r="H63" s="54">
        <v>43189</v>
      </c>
      <c r="I63" s="92">
        <v>50526</v>
      </c>
      <c r="J63" s="90">
        <v>20</v>
      </c>
      <c r="K63" s="90">
        <v>0</v>
      </c>
    </row>
    <row r="64" spans="1:11" s="45" customFormat="1" ht="12.95" customHeight="1" x14ac:dyDescent="0.2">
      <c r="A64" s="64">
        <v>50</v>
      </c>
      <c r="B64" s="64" t="s">
        <v>16</v>
      </c>
      <c r="C64" s="64" t="s">
        <v>367</v>
      </c>
      <c r="D64" s="53">
        <v>3136.2511062434996</v>
      </c>
      <c r="E64" s="53">
        <v>3136.2511062434996</v>
      </c>
      <c r="F64" s="53">
        <v>3136.2511062434996</v>
      </c>
      <c r="G64" s="54">
        <v>43071</v>
      </c>
      <c r="H64" s="54">
        <v>43070</v>
      </c>
      <c r="I64" s="92">
        <v>52200</v>
      </c>
      <c r="J64" s="90">
        <v>24</v>
      </c>
      <c r="K64" s="90">
        <v>11</v>
      </c>
    </row>
    <row r="65" spans="1:24" s="81" customFormat="1" ht="5.0999999999999996" customHeight="1" x14ac:dyDescent="0.25">
      <c r="A65" s="94"/>
      <c r="B65" s="94"/>
      <c r="C65" s="94"/>
      <c r="D65" s="95"/>
      <c r="E65" s="95"/>
      <c r="F65" s="95"/>
      <c r="G65" s="96"/>
      <c r="H65" s="96"/>
      <c r="I65" s="97"/>
      <c r="J65" s="98"/>
      <c r="K65" s="98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</row>
    <row r="66" spans="1:24" s="81" customFormat="1" ht="5.0999999999999996" customHeight="1" x14ac:dyDescent="0.25">
      <c r="A66" s="52"/>
      <c r="B66" s="52"/>
      <c r="C66" s="52"/>
      <c r="D66" s="99"/>
      <c r="E66" s="99"/>
      <c r="F66" s="99"/>
      <c r="G66" s="54"/>
      <c r="H66" s="54"/>
      <c r="I66" s="92"/>
      <c r="J66" s="100"/>
      <c r="K66" s="100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</row>
    <row r="67" spans="1:24" s="81" customFormat="1" ht="12.95" customHeight="1" x14ac:dyDescent="0.25">
      <c r="A67" s="71" t="s">
        <v>327</v>
      </c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</row>
    <row r="68" spans="1:24" s="81" customFormat="1" ht="12.95" customHeight="1" x14ac:dyDescent="0.25">
      <c r="A68" s="69" t="s">
        <v>385</v>
      </c>
      <c r="B68" s="69"/>
      <c r="C68" s="69"/>
      <c r="D68" s="69"/>
      <c r="E68" s="69"/>
      <c r="F68" s="69"/>
      <c r="G68" s="69"/>
      <c r="H68" s="69"/>
      <c r="I68" s="69"/>
      <c r="J68" s="69"/>
      <c r="K68" s="8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</row>
    <row r="69" spans="1:24" s="81" customFormat="1" ht="12.95" customHeight="1" x14ac:dyDescent="0.25">
      <c r="A69" s="52" t="s">
        <v>369</v>
      </c>
      <c r="B69" s="52"/>
      <c r="C69" s="52"/>
      <c r="D69" s="52"/>
      <c r="E69" s="52"/>
      <c r="F69" s="52"/>
      <c r="G69" s="52"/>
      <c r="H69" s="52"/>
      <c r="I69" s="52"/>
      <c r="J69" s="50"/>
      <c r="K69" s="8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</row>
    <row r="70" spans="1:24" s="81" customFormat="1" ht="12.95" customHeight="1" x14ac:dyDescent="0.25">
      <c r="A70" s="71" t="s">
        <v>328</v>
      </c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</row>
    <row r="71" spans="1:24" s="81" customFormat="1" ht="12.95" customHeight="1" x14ac:dyDescent="0.25">
      <c r="A71" s="71" t="s">
        <v>288</v>
      </c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</row>
    <row r="72" spans="1:24" s="81" customFormat="1" ht="12.95" customHeight="1" x14ac:dyDescent="0.25">
      <c r="A72" s="72" t="s">
        <v>289</v>
      </c>
      <c r="B72" s="72"/>
      <c r="C72" s="72"/>
      <c r="D72" s="72"/>
      <c r="E72" s="72"/>
      <c r="F72" s="72"/>
      <c r="G72" s="72"/>
      <c r="H72" s="72"/>
      <c r="I72" s="72"/>
      <c r="J72" s="72"/>
      <c r="K72" s="5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</row>
    <row r="73" spans="1:24" s="81" customFormat="1" ht="12.75" customHeight="1" x14ac:dyDescent="0.25">
      <c r="A73" s="101"/>
      <c r="B73" s="45"/>
      <c r="C73" s="45"/>
      <c r="D73" s="102"/>
      <c r="E73" s="54"/>
      <c r="F73" s="54"/>
      <c r="G73" s="54"/>
      <c r="H73" s="54"/>
      <c r="I73" s="103"/>
      <c r="J73" s="103"/>
      <c r="K73" s="5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</row>
    <row r="74" spans="1:24" s="81" customFormat="1" ht="12.75" customHeight="1" x14ac:dyDescent="0.25">
      <c r="A74" s="101"/>
      <c r="B74" s="45"/>
      <c r="C74" s="45"/>
      <c r="D74" s="102"/>
      <c r="E74" s="54"/>
      <c r="F74" s="54"/>
      <c r="G74" s="54"/>
      <c r="H74" s="54"/>
      <c r="I74" s="103"/>
      <c r="J74" s="103"/>
      <c r="K74" s="5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</row>
    <row r="75" spans="1:24" s="81" customFormat="1" ht="12.75" customHeight="1" x14ac:dyDescent="0.25">
      <c r="A75" s="101"/>
      <c r="B75" s="45"/>
      <c r="C75" s="45"/>
      <c r="D75" s="102"/>
      <c r="E75" s="54"/>
      <c r="F75" s="54"/>
      <c r="G75" s="54"/>
      <c r="H75" s="54"/>
      <c r="I75" s="103"/>
      <c r="J75" s="103"/>
      <c r="K75" s="5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</row>
    <row r="76" spans="1:24" s="81" customFormat="1" ht="12.75" customHeight="1" x14ac:dyDescent="0.25">
      <c r="A76" s="101"/>
      <c r="B76" s="45"/>
      <c r="C76" s="45"/>
      <c r="D76" s="102"/>
      <c r="E76" s="54"/>
      <c r="F76" s="54"/>
      <c r="G76" s="54"/>
      <c r="H76" s="54"/>
      <c r="I76" s="103"/>
      <c r="J76" s="103"/>
      <c r="K76" s="5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</row>
    <row r="77" spans="1:24" s="81" customFormat="1" ht="12.75" customHeight="1" x14ac:dyDescent="0.25">
      <c r="A77" s="101"/>
      <c r="B77" s="45"/>
      <c r="C77" s="45"/>
      <c r="D77" s="102"/>
      <c r="E77" s="54"/>
      <c r="F77" s="54"/>
      <c r="G77" s="54"/>
      <c r="H77" s="54"/>
      <c r="I77" s="103"/>
      <c r="J77" s="103"/>
      <c r="K77" s="5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</row>
    <row r="78" spans="1:24" s="81" customFormat="1" ht="12.75" customHeight="1" x14ac:dyDescent="0.25">
      <c r="A78" s="101"/>
      <c r="B78" s="45"/>
      <c r="C78" s="45"/>
      <c r="D78" s="102"/>
      <c r="E78" s="54"/>
      <c r="F78" s="54"/>
      <c r="G78" s="54"/>
      <c r="H78" s="54"/>
      <c r="I78" s="103"/>
      <c r="J78" s="103"/>
      <c r="K78" s="5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</row>
    <row r="79" spans="1:24" s="81" customFormat="1" ht="12" x14ac:dyDescent="0.25">
      <c r="A79" s="101"/>
      <c r="B79" s="45"/>
      <c r="C79" s="45"/>
      <c r="D79" s="102"/>
      <c r="E79" s="54"/>
      <c r="F79" s="54"/>
      <c r="G79" s="54"/>
      <c r="H79" s="54"/>
      <c r="I79" s="103"/>
      <c r="J79" s="103"/>
      <c r="K79" s="5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</row>
    <row r="80" spans="1:24" s="81" customFormat="1" ht="12" x14ac:dyDescent="0.25">
      <c r="A80" s="101"/>
      <c r="B80" s="101"/>
      <c r="C80" s="45"/>
      <c r="D80" s="102"/>
      <c r="E80" s="59"/>
      <c r="F80" s="59"/>
      <c r="G80" s="59"/>
      <c r="H80" s="59"/>
      <c r="I80" s="59"/>
      <c r="J80" s="91"/>
      <c r="K80" s="5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</row>
    <row r="81" spans="1:24" s="81" customFormat="1" ht="12" x14ac:dyDescent="0.25">
      <c r="A81" s="104"/>
      <c r="B81" s="104"/>
      <c r="C81" s="105"/>
      <c r="D81" s="105"/>
      <c r="E81" s="105"/>
      <c r="F81" s="105"/>
      <c r="G81" s="105"/>
      <c r="H81" s="105"/>
      <c r="I81" s="105"/>
      <c r="J81" s="105"/>
      <c r="K81" s="5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</row>
    <row r="82" spans="1:24" s="81" customFormat="1" ht="12" x14ac:dyDescent="0.25">
      <c r="C82" s="45"/>
      <c r="D82" s="102"/>
      <c r="E82" s="45"/>
      <c r="F82" s="45"/>
      <c r="G82" s="45"/>
      <c r="H82" s="45"/>
      <c r="I82" s="45"/>
      <c r="J82" s="55"/>
      <c r="K82" s="5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</row>
    <row r="83" spans="1:24" s="81" customFormat="1" ht="12" x14ac:dyDescent="0.25">
      <c r="D83" s="82"/>
      <c r="J83" s="83"/>
      <c r="K83" s="5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</row>
    <row r="84" spans="1:24" s="81" customFormat="1" ht="12" x14ac:dyDescent="0.25">
      <c r="D84" s="82"/>
      <c r="J84" s="83"/>
      <c r="K84" s="5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</row>
    <row r="85" spans="1:24" s="81" customFormat="1" ht="12" x14ac:dyDescent="0.25">
      <c r="D85" s="82"/>
      <c r="J85" s="83"/>
      <c r="K85" s="5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</row>
    <row r="86" spans="1:24" s="81" customFormat="1" ht="12" x14ac:dyDescent="0.25">
      <c r="D86" s="82"/>
      <c r="J86" s="83"/>
      <c r="K86" s="5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</row>
    <row r="87" spans="1:24" s="81" customFormat="1" ht="12" x14ac:dyDescent="0.25">
      <c r="D87" s="82"/>
      <c r="J87" s="83"/>
      <c r="K87" s="5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</row>
    <row r="88" spans="1:24" s="81" customFormat="1" ht="12" x14ac:dyDescent="0.25">
      <c r="D88" s="82"/>
      <c r="J88" s="83"/>
      <c r="K88" s="5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</row>
    <row r="89" spans="1:24" s="81" customFormat="1" ht="12.75" customHeight="1" x14ac:dyDescent="0.25">
      <c r="D89" s="82"/>
      <c r="J89" s="83"/>
      <c r="K89" s="5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</row>
    <row r="90" spans="1:24" s="81" customFormat="1" ht="12.75" customHeight="1" x14ac:dyDescent="0.25">
      <c r="D90" s="82"/>
      <c r="J90" s="83"/>
      <c r="K90" s="5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</row>
    <row r="91" spans="1:24" s="81" customFormat="1" ht="12.75" customHeight="1" x14ac:dyDescent="0.25">
      <c r="D91" s="82"/>
      <c r="J91" s="83"/>
      <c r="K91" s="5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</row>
    <row r="92" spans="1:24" s="81" customFormat="1" ht="12.75" customHeight="1" x14ac:dyDescent="0.25">
      <c r="D92" s="82"/>
      <c r="J92" s="83"/>
      <c r="K92" s="5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</row>
    <row r="93" spans="1:24" s="81" customFormat="1" ht="12.75" customHeight="1" x14ac:dyDescent="0.25">
      <c r="D93" s="82"/>
      <c r="J93" s="83"/>
      <c r="K93" s="5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</row>
    <row r="94" spans="1:24" s="81" customFormat="1" ht="12.75" customHeight="1" x14ac:dyDescent="0.25">
      <c r="D94" s="82"/>
      <c r="J94" s="83"/>
      <c r="K94" s="5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</row>
    <row r="95" spans="1:24" s="81" customFormat="1" ht="12.75" customHeight="1" x14ac:dyDescent="0.25">
      <c r="D95" s="82"/>
      <c r="J95" s="83"/>
      <c r="K95" s="5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</row>
    <row r="96" spans="1:24" s="81" customFormat="1" ht="12.75" customHeight="1" x14ac:dyDescent="0.25">
      <c r="D96" s="82"/>
      <c r="J96" s="83"/>
      <c r="K96" s="5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</row>
    <row r="97" spans="1:24" s="81" customFormat="1" ht="12.75" customHeight="1" x14ac:dyDescent="0.25">
      <c r="D97" s="82"/>
      <c r="J97" s="83"/>
      <c r="K97" s="5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</row>
    <row r="98" spans="1:24" s="81" customFormat="1" ht="12.75" customHeight="1" x14ac:dyDescent="0.25">
      <c r="D98" s="82"/>
      <c r="J98" s="83"/>
      <c r="K98" s="5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</row>
    <row r="99" spans="1:24" s="81" customFormat="1" ht="12.75" customHeight="1" x14ac:dyDescent="0.25">
      <c r="D99" s="82"/>
      <c r="J99" s="83"/>
      <c r="K99" s="5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</row>
    <row r="100" spans="1:24" s="70" customFormat="1" ht="12.75" customHeight="1" x14ac:dyDescent="0.25">
      <c r="A100" s="81"/>
      <c r="B100" s="81"/>
      <c r="C100" s="81"/>
      <c r="D100" s="82"/>
      <c r="E100" s="81"/>
      <c r="F100" s="81"/>
      <c r="G100" s="81"/>
      <c r="H100" s="81"/>
      <c r="I100" s="81"/>
      <c r="J100" s="83"/>
      <c r="K100" s="55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</row>
    <row r="101" spans="1:24" s="70" customFormat="1" ht="12.75" customHeight="1" x14ac:dyDescent="0.25">
      <c r="A101" s="81"/>
      <c r="B101" s="81"/>
      <c r="C101" s="81"/>
      <c r="D101" s="82"/>
      <c r="E101" s="81"/>
      <c r="F101" s="81"/>
      <c r="G101" s="81"/>
      <c r="H101" s="81"/>
      <c r="I101" s="81"/>
      <c r="J101" s="83"/>
      <c r="K101" s="55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</row>
    <row r="102" spans="1:24" s="70" customFormat="1" ht="12.75" customHeight="1" x14ac:dyDescent="0.25">
      <c r="A102" s="81"/>
      <c r="B102" s="81"/>
      <c r="C102" s="81"/>
      <c r="D102" s="82"/>
      <c r="E102" s="81"/>
      <c r="F102" s="81"/>
      <c r="G102" s="81"/>
      <c r="H102" s="81"/>
      <c r="I102" s="81"/>
      <c r="J102" s="83"/>
      <c r="K102" s="55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</row>
    <row r="103" spans="1:24" s="70" customFormat="1" ht="12.75" customHeight="1" x14ac:dyDescent="0.25">
      <c r="A103" s="81"/>
      <c r="B103" s="81"/>
      <c r="C103" s="81"/>
      <c r="D103" s="82"/>
      <c r="E103" s="81"/>
      <c r="F103" s="81"/>
      <c r="G103" s="81"/>
      <c r="H103" s="81"/>
      <c r="I103" s="81"/>
      <c r="J103" s="83"/>
      <c r="K103" s="55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</row>
    <row r="104" spans="1:24" s="70" customFormat="1" ht="12.75" customHeight="1" x14ac:dyDescent="0.25">
      <c r="A104" s="81"/>
      <c r="B104" s="81"/>
      <c r="C104" s="81"/>
      <c r="D104" s="82"/>
      <c r="E104" s="81"/>
      <c r="F104" s="81"/>
      <c r="G104" s="81"/>
      <c r="H104" s="81"/>
      <c r="I104" s="81"/>
      <c r="J104" s="83"/>
      <c r="K104" s="55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</row>
    <row r="105" spans="1:24" s="70" customFormat="1" ht="12.75" customHeight="1" x14ac:dyDescent="0.25">
      <c r="A105" s="81"/>
      <c r="B105" s="81"/>
      <c r="C105" s="81"/>
      <c r="D105" s="82"/>
      <c r="E105" s="81"/>
      <c r="F105" s="81"/>
      <c r="G105" s="81"/>
      <c r="H105" s="81"/>
      <c r="I105" s="81"/>
      <c r="J105" s="83"/>
      <c r="K105" s="55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</row>
    <row r="106" spans="1:24" s="70" customFormat="1" ht="12.75" customHeight="1" x14ac:dyDescent="0.25">
      <c r="D106" s="84"/>
      <c r="J106" s="85"/>
      <c r="K106" s="50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</row>
    <row r="107" spans="1:24" s="70" customFormat="1" ht="12.75" customHeight="1" x14ac:dyDescent="0.25">
      <c r="D107" s="84"/>
      <c r="J107" s="85"/>
      <c r="K107" s="50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</row>
    <row r="108" spans="1:24" s="70" customFormat="1" ht="12.75" customHeight="1" x14ac:dyDescent="0.25">
      <c r="D108" s="84"/>
      <c r="J108" s="85"/>
      <c r="K108" s="50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</row>
    <row r="109" spans="1:24" s="70" customFormat="1" ht="12.75" customHeight="1" x14ac:dyDescent="0.25">
      <c r="D109" s="84"/>
      <c r="J109" s="85"/>
      <c r="K109" s="50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</row>
    <row r="110" spans="1:24" s="70" customFormat="1" ht="12.75" customHeight="1" x14ac:dyDescent="0.25">
      <c r="D110" s="84"/>
      <c r="J110" s="85"/>
      <c r="K110" s="50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</row>
    <row r="111" spans="1:24" s="70" customFormat="1" ht="12.75" customHeight="1" x14ac:dyDescent="0.25">
      <c r="D111" s="84"/>
      <c r="J111" s="85"/>
      <c r="K111" s="50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</row>
    <row r="112" spans="1:24" s="70" customFormat="1" ht="12.75" customHeight="1" x14ac:dyDescent="0.25">
      <c r="D112" s="84"/>
      <c r="J112" s="85"/>
      <c r="K112" s="50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</row>
    <row r="113" spans="4:24" s="70" customFormat="1" ht="12.75" customHeight="1" x14ac:dyDescent="0.25">
      <c r="D113" s="84"/>
      <c r="J113" s="85"/>
      <c r="K113" s="50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</row>
    <row r="114" spans="4:24" s="70" customFormat="1" ht="12.75" customHeight="1" x14ac:dyDescent="0.25">
      <c r="D114" s="84"/>
      <c r="J114" s="85"/>
      <c r="K114" s="50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</row>
    <row r="115" spans="4:24" s="70" customFormat="1" ht="12.75" customHeight="1" x14ac:dyDescent="0.25">
      <c r="D115" s="84"/>
      <c r="J115" s="85"/>
      <c r="K115" s="50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</row>
    <row r="116" spans="4:24" s="70" customFormat="1" ht="12.75" customHeight="1" x14ac:dyDescent="0.25">
      <c r="D116" s="84"/>
      <c r="J116" s="85"/>
      <c r="K116" s="50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</row>
    <row r="117" spans="4:24" s="70" customFormat="1" ht="12.75" customHeight="1" x14ac:dyDescent="0.25">
      <c r="D117" s="84"/>
      <c r="J117" s="85"/>
      <c r="K117" s="50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</row>
    <row r="118" spans="4:24" s="70" customFormat="1" ht="12.75" customHeight="1" x14ac:dyDescent="0.25">
      <c r="D118" s="84"/>
      <c r="J118" s="85"/>
      <c r="K118" s="50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</row>
    <row r="119" spans="4:24" s="70" customFormat="1" ht="12.75" customHeight="1" x14ac:dyDescent="0.25">
      <c r="D119" s="84"/>
      <c r="J119" s="85"/>
      <c r="K119" s="50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</row>
    <row r="120" spans="4:24" s="70" customFormat="1" ht="12.75" customHeight="1" x14ac:dyDescent="0.25">
      <c r="D120" s="84"/>
      <c r="J120" s="85"/>
      <c r="K120" s="50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</row>
    <row r="121" spans="4:24" s="70" customFormat="1" ht="12.75" customHeight="1" x14ac:dyDescent="0.25">
      <c r="D121" s="84"/>
      <c r="J121" s="85"/>
      <c r="K121" s="50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</row>
    <row r="122" spans="4:24" s="70" customFormat="1" ht="12.75" customHeight="1" x14ac:dyDescent="0.25">
      <c r="D122" s="84"/>
      <c r="J122" s="85"/>
      <c r="K122" s="50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</row>
    <row r="123" spans="4:24" s="70" customFormat="1" ht="12.75" customHeight="1" x14ac:dyDescent="0.25">
      <c r="D123" s="84"/>
      <c r="J123" s="85"/>
      <c r="K123" s="50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</row>
    <row r="124" spans="4:24" s="70" customFormat="1" ht="12.75" customHeight="1" x14ac:dyDescent="0.25">
      <c r="D124" s="84"/>
      <c r="J124" s="85"/>
      <c r="K124" s="50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</row>
    <row r="125" spans="4:24" s="70" customFormat="1" ht="12.75" customHeight="1" x14ac:dyDescent="0.25">
      <c r="D125" s="84"/>
      <c r="J125" s="85"/>
      <c r="K125" s="50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</row>
    <row r="126" spans="4:24" s="70" customFormat="1" ht="12.75" customHeight="1" x14ac:dyDescent="0.25">
      <c r="D126" s="84"/>
      <c r="J126" s="85"/>
      <c r="K126" s="50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</row>
    <row r="127" spans="4:24" s="70" customFormat="1" ht="12" x14ac:dyDescent="0.25">
      <c r="D127" s="84"/>
      <c r="J127" s="85"/>
      <c r="K127" s="50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</row>
    <row r="128" spans="4:24" s="70" customFormat="1" ht="12" x14ac:dyDescent="0.25">
      <c r="D128" s="84"/>
      <c r="J128" s="85"/>
      <c r="K128" s="50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</row>
    <row r="129" spans="4:24" s="70" customFormat="1" ht="12.75" customHeight="1" x14ac:dyDescent="0.25">
      <c r="D129" s="84"/>
      <c r="J129" s="85"/>
      <c r="K129" s="50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</row>
    <row r="130" spans="4:24" s="70" customFormat="1" ht="12.75" customHeight="1" x14ac:dyDescent="0.25">
      <c r="D130" s="84"/>
      <c r="J130" s="85"/>
      <c r="K130" s="50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</row>
    <row r="131" spans="4:24" s="70" customFormat="1" ht="12.75" customHeight="1" x14ac:dyDescent="0.25">
      <c r="D131" s="84"/>
      <c r="J131" s="85"/>
      <c r="K131" s="50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</row>
    <row r="132" spans="4:24" s="70" customFormat="1" ht="12.75" customHeight="1" x14ac:dyDescent="0.25">
      <c r="D132" s="84"/>
      <c r="J132" s="85"/>
      <c r="K132" s="50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</row>
    <row r="133" spans="4:24" s="70" customFormat="1" ht="12.75" customHeight="1" x14ac:dyDescent="0.25">
      <c r="D133" s="84"/>
      <c r="J133" s="85"/>
      <c r="K133" s="50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</row>
    <row r="134" spans="4:24" s="70" customFormat="1" ht="12.75" customHeight="1" x14ac:dyDescent="0.25">
      <c r="D134" s="84"/>
      <c r="J134" s="85"/>
      <c r="K134" s="50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</row>
    <row r="135" spans="4:24" s="70" customFormat="1" ht="12.75" customHeight="1" x14ac:dyDescent="0.25">
      <c r="D135" s="84"/>
      <c r="J135" s="85"/>
      <c r="K135" s="50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</row>
    <row r="136" spans="4:24" s="70" customFormat="1" ht="12.75" customHeight="1" x14ac:dyDescent="0.25">
      <c r="D136" s="84"/>
      <c r="J136" s="85"/>
      <c r="K136" s="50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</row>
    <row r="137" spans="4:24" s="70" customFormat="1" ht="12.75" customHeight="1" x14ac:dyDescent="0.25">
      <c r="D137" s="84"/>
      <c r="J137" s="85"/>
      <c r="K137" s="50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</row>
    <row r="138" spans="4:24" s="70" customFormat="1" ht="12.75" customHeight="1" x14ac:dyDescent="0.25">
      <c r="D138" s="84"/>
      <c r="J138" s="85"/>
      <c r="K138" s="50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</row>
    <row r="139" spans="4:24" s="70" customFormat="1" ht="12.75" customHeight="1" x14ac:dyDescent="0.25">
      <c r="D139" s="84"/>
      <c r="J139" s="85"/>
      <c r="K139" s="50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</row>
    <row r="140" spans="4:24" s="70" customFormat="1" ht="12.75" customHeight="1" x14ac:dyDescent="0.25">
      <c r="D140" s="84"/>
      <c r="J140" s="85"/>
      <c r="K140" s="50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</row>
    <row r="141" spans="4:24" s="70" customFormat="1" ht="12.75" customHeight="1" x14ac:dyDescent="0.25">
      <c r="D141" s="84"/>
      <c r="J141" s="85"/>
      <c r="K141" s="50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</row>
    <row r="142" spans="4:24" s="70" customFormat="1" ht="12.75" customHeight="1" x14ac:dyDescent="0.25">
      <c r="D142" s="84"/>
      <c r="J142" s="85"/>
      <c r="K142" s="50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</row>
    <row r="143" spans="4:24" s="70" customFormat="1" ht="12.75" customHeight="1" x14ac:dyDescent="0.25">
      <c r="D143" s="84"/>
      <c r="J143" s="85"/>
      <c r="K143" s="50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</row>
    <row r="144" spans="4:24" s="70" customFormat="1" ht="12.75" customHeight="1" x14ac:dyDescent="0.25">
      <c r="D144" s="84"/>
      <c r="J144" s="85"/>
      <c r="K144" s="50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</row>
    <row r="145" spans="1:24" s="70" customFormat="1" ht="12.75" customHeight="1" x14ac:dyDescent="0.25">
      <c r="D145" s="84"/>
      <c r="J145" s="85"/>
      <c r="K145" s="50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</row>
    <row r="146" spans="1:24" s="70" customFormat="1" ht="12.75" customHeight="1" x14ac:dyDescent="0.25">
      <c r="D146" s="84"/>
      <c r="J146" s="85"/>
      <c r="K146" s="50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</row>
    <row r="147" spans="1:24" s="70" customFormat="1" ht="12.75" customHeight="1" x14ac:dyDescent="0.25">
      <c r="D147" s="84"/>
      <c r="J147" s="85"/>
      <c r="K147" s="50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</row>
    <row r="148" spans="1:24" s="70" customFormat="1" ht="12.75" customHeight="1" x14ac:dyDescent="0.25">
      <c r="D148" s="84"/>
      <c r="J148" s="85"/>
      <c r="K148" s="50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</row>
    <row r="149" spans="1:24" s="70" customFormat="1" ht="12.75" customHeight="1" x14ac:dyDescent="0.25">
      <c r="D149" s="84"/>
      <c r="J149" s="85"/>
      <c r="K149" s="50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</row>
    <row r="150" spans="1:24" s="70" customFormat="1" ht="12.75" customHeight="1" x14ac:dyDescent="0.25">
      <c r="D150" s="84"/>
      <c r="J150" s="85"/>
      <c r="K150" s="50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</row>
    <row r="151" spans="1:24" s="70" customFormat="1" ht="12" x14ac:dyDescent="0.25">
      <c r="D151" s="84"/>
      <c r="J151" s="85"/>
      <c r="K151" s="50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</row>
    <row r="152" spans="1:24" s="70" customFormat="1" ht="12" x14ac:dyDescent="0.25">
      <c r="D152" s="84"/>
      <c r="J152" s="85"/>
      <c r="K152" s="50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</row>
    <row r="153" spans="1:24" s="70" customFormat="1" ht="12" x14ac:dyDescent="0.25">
      <c r="D153" s="84"/>
      <c r="J153" s="85"/>
      <c r="K153" s="50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</row>
    <row r="154" spans="1:24" s="70" customFormat="1" ht="12" x14ac:dyDescent="0.25">
      <c r="A154" s="70" t="s">
        <v>329</v>
      </c>
      <c r="D154" s="84"/>
      <c r="J154" s="85"/>
      <c r="K154" s="50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</row>
    <row r="155" spans="1:24" s="70" customFormat="1" ht="12" x14ac:dyDescent="0.25">
      <c r="D155" s="84"/>
      <c r="J155" s="85"/>
      <c r="K155" s="50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</row>
    <row r="156" spans="1:24" s="70" customFormat="1" ht="12" x14ac:dyDescent="0.25">
      <c r="D156" s="84"/>
      <c r="J156" s="85"/>
      <c r="K156" s="50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</row>
    <row r="157" spans="1:24" s="70" customFormat="1" ht="12" x14ac:dyDescent="0.25">
      <c r="D157" s="84"/>
      <c r="J157" s="85"/>
      <c r="K157" s="50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</row>
    <row r="158" spans="1:24" s="70" customFormat="1" ht="12" x14ac:dyDescent="0.25">
      <c r="D158" s="84"/>
      <c r="J158" s="85"/>
      <c r="K158" s="50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</row>
    <row r="159" spans="1:24" s="70" customFormat="1" ht="12" x14ac:dyDescent="0.25">
      <c r="D159" s="84"/>
      <c r="J159" s="85"/>
      <c r="K159" s="50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</row>
    <row r="160" spans="1:24" s="70" customFormat="1" ht="12" x14ac:dyDescent="0.25">
      <c r="D160" s="84"/>
      <c r="J160" s="85"/>
      <c r="K160" s="50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</row>
    <row r="161" spans="4:24" s="70" customFormat="1" ht="12.75" customHeight="1" x14ac:dyDescent="0.25">
      <c r="D161" s="84"/>
      <c r="J161" s="85"/>
      <c r="K161" s="50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</row>
    <row r="162" spans="4:24" s="70" customFormat="1" ht="12.75" customHeight="1" x14ac:dyDescent="0.25">
      <c r="D162" s="84"/>
      <c r="J162" s="85"/>
      <c r="K162" s="50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</row>
    <row r="163" spans="4:24" s="70" customFormat="1" ht="12.75" customHeight="1" x14ac:dyDescent="0.25">
      <c r="D163" s="84"/>
      <c r="J163" s="85"/>
      <c r="K163" s="50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</row>
    <row r="164" spans="4:24" s="70" customFormat="1" ht="12.75" customHeight="1" x14ac:dyDescent="0.25">
      <c r="D164" s="84"/>
      <c r="J164" s="85"/>
      <c r="K164" s="50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</row>
    <row r="165" spans="4:24" s="70" customFormat="1" ht="12.75" customHeight="1" x14ac:dyDescent="0.25">
      <c r="D165" s="84"/>
      <c r="J165" s="85"/>
      <c r="K165" s="50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</row>
    <row r="166" spans="4:24" s="70" customFormat="1" ht="12.75" customHeight="1" x14ac:dyDescent="0.25">
      <c r="D166" s="84"/>
      <c r="J166" s="85"/>
      <c r="K166" s="50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</row>
    <row r="167" spans="4:24" s="70" customFormat="1" ht="12.75" customHeight="1" x14ac:dyDescent="0.25">
      <c r="D167" s="84"/>
      <c r="J167" s="85"/>
      <c r="K167" s="50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</row>
    <row r="168" spans="4:24" s="70" customFormat="1" ht="12.75" customHeight="1" x14ac:dyDescent="0.25">
      <c r="D168" s="84"/>
      <c r="J168" s="85"/>
      <c r="K168" s="50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</row>
    <row r="169" spans="4:24" s="70" customFormat="1" ht="12.75" customHeight="1" x14ac:dyDescent="0.25">
      <c r="D169" s="84"/>
      <c r="J169" s="85"/>
      <c r="K169" s="50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</row>
    <row r="170" spans="4:24" s="70" customFormat="1" ht="12.75" customHeight="1" x14ac:dyDescent="0.25">
      <c r="D170" s="84"/>
      <c r="J170" s="85"/>
      <c r="K170" s="50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</row>
    <row r="171" spans="4:24" s="70" customFormat="1" ht="12.75" customHeight="1" x14ac:dyDescent="0.25">
      <c r="D171" s="84"/>
      <c r="J171" s="85"/>
      <c r="K171" s="50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</row>
    <row r="172" spans="4:24" s="70" customFormat="1" ht="12.75" customHeight="1" x14ac:dyDescent="0.25">
      <c r="D172" s="84"/>
      <c r="J172" s="85"/>
      <c r="K172" s="50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</row>
    <row r="173" spans="4:24" s="70" customFormat="1" ht="12.75" customHeight="1" x14ac:dyDescent="0.25">
      <c r="D173" s="84"/>
      <c r="J173" s="85"/>
      <c r="K173" s="50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</row>
    <row r="174" spans="4:24" s="70" customFormat="1" ht="12.75" customHeight="1" x14ac:dyDescent="0.25">
      <c r="D174" s="84"/>
      <c r="J174" s="85"/>
      <c r="K174" s="50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</row>
    <row r="175" spans="4:24" s="70" customFormat="1" ht="12" x14ac:dyDescent="0.25">
      <c r="D175" s="84"/>
      <c r="J175" s="85"/>
      <c r="K175" s="50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</row>
    <row r="176" spans="4:24" s="70" customFormat="1" ht="12" x14ac:dyDescent="0.25">
      <c r="D176" s="84"/>
      <c r="J176" s="85"/>
      <c r="K176" s="50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</row>
    <row r="177" spans="4:24" s="70" customFormat="1" ht="12.75" customHeight="1" x14ac:dyDescent="0.25">
      <c r="D177" s="84"/>
      <c r="J177" s="85"/>
      <c r="K177" s="50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</row>
    <row r="178" spans="4:24" s="70" customFormat="1" ht="12.75" customHeight="1" x14ac:dyDescent="0.25">
      <c r="D178" s="84"/>
      <c r="J178" s="85"/>
      <c r="K178" s="50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</row>
    <row r="179" spans="4:24" s="70" customFormat="1" ht="12.75" customHeight="1" x14ac:dyDescent="0.25">
      <c r="D179" s="84"/>
      <c r="J179" s="85"/>
      <c r="K179" s="50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</row>
    <row r="180" spans="4:24" s="70" customFormat="1" ht="12.75" customHeight="1" x14ac:dyDescent="0.25">
      <c r="D180" s="84"/>
      <c r="J180" s="85"/>
      <c r="K180" s="50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</row>
    <row r="181" spans="4:24" s="70" customFormat="1" ht="12.75" customHeight="1" x14ac:dyDescent="0.25">
      <c r="D181" s="84"/>
      <c r="J181" s="85"/>
      <c r="K181" s="50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</row>
    <row r="182" spans="4:24" s="70" customFormat="1" ht="12.75" customHeight="1" x14ac:dyDescent="0.25">
      <c r="D182" s="84"/>
      <c r="J182" s="85"/>
      <c r="K182" s="50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</row>
    <row r="183" spans="4:24" s="70" customFormat="1" ht="12.75" customHeight="1" x14ac:dyDescent="0.25">
      <c r="D183" s="84"/>
      <c r="J183" s="85"/>
      <c r="K183" s="50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</row>
    <row r="184" spans="4:24" s="70" customFormat="1" ht="12.75" customHeight="1" x14ac:dyDescent="0.25">
      <c r="D184" s="84"/>
      <c r="J184" s="85"/>
      <c r="K184" s="50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</row>
    <row r="185" spans="4:24" s="70" customFormat="1" ht="12.75" customHeight="1" x14ac:dyDescent="0.25">
      <c r="D185" s="84"/>
      <c r="J185" s="85"/>
      <c r="K185" s="50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</row>
    <row r="186" spans="4:24" s="70" customFormat="1" ht="12.75" customHeight="1" x14ac:dyDescent="0.25">
      <c r="D186" s="84"/>
      <c r="J186" s="85"/>
      <c r="K186" s="50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</row>
    <row r="187" spans="4:24" s="70" customFormat="1" ht="12.75" customHeight="1" x14ac:dyDescent="0.25">
      <c r="D187" s="84"/>
      <c r="J187" s="85"/>
      <c r="K187" s="50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</row>
    <row r="188" spans="4:24" s="70" customFormat="1" ht="12.75" customHeight="1" x14ac:dyDescent="0.25">
      <c r="D188" s="84"/>
      <c r="J188" s="85"/>
      <c r="K188" s="50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</row>
    <row r="189" spans="4:24" s="70" customFormat="1" ht="12.75" customHeight="1" x14ac:dyDescent="0.25">
      <c r="D189" s="84"/>
      <c r="J189" s="85"/>
      <c r="K189" s="50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</row>
    <row r="190" spans="4:24" s="70" customFormat="1" ht="12.75" customHeight="1" x14ac:dyDescent="0.25">
      <c r="D190" s="84"/>
      <c r="J190" s="85"/>
      <c r="K190" s="50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</row>
    <row r="191" spans="4:24" s="70" customFormat="1" ht="12.75" customHeight="1" x14ac:dyDescent="0.25">
      <c r="D191" s="84"/>
      <c r="J191" s="85"/>
      <c r="K191" s="50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</row>
    <row r="192" spans="4:24" s="70" customFormat="1" ht="12.75" customHeight="1" x14ac:dyDescent="0.25">
      <c r="D192" s="84"/>
      <c r="J192" s="85"/>
      <c r="K192" s="50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</row>
    <row r="193" spans="1:24" s="70" customFormat="1" ht="12.75" customHeight="1" x14ac:dyDescent="0.25">
      <c r="D193" s="84"/>
      <c r="J193" s="85"/>
      <c r="K193" s="50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</row>
    <row r="194" spans="1:24" s="70" customFormat="1" ht="12.75" customHeight="1" x14ac:dyDescent="0.25">
      <c r="D194" s="84"/>
      <c r="J194" s="85"/>
      <c r="K194" s="50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</row>
    <row r="195" spans="1:24" s="70" customFormat="1" ht="12.75" customHeight="1" x14ac:dyDescent="0.25">
      <c r="D195" s="84"/>
      <c r="J195" s="85"/>
      <c r="K195" s="50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</row>
    <row r="196" spans="1:24" s="70" customFormat="1" ht="12.75" customHeight="1" x14ac:dyDescent="0.25">
      <c r="D196" s="84"/>
      <c r="J196" s="85"/>
      <c r="K196" s="50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</row>
    <row r="197" spans="1:24" s="70" customFormat="1" ht="12.75" customHeight="1" x14ac:dyDescent="0.25">
      <c r="D197" s="84"/>
      <c r="J197" s="85"/>
      <c r="K197" s="50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</row>
    <row r="198" spans="1:24" s="70" customFormat="1" ht="12.75" customHeight="1" x14ac:dyDescent="0.25">
      <c r="D198" s="84"/>
      <c r="J198" s="85"/>
      <c r="K198" s="50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</row>
    <row r="199" spans="1:24" s="70" customFormat="1" ht="12.75" customHeight="1" x14ac:dyDescent="0.25">
      <c r="D199" s="84"/>
      <c r="J199" s="85"/>
      <c r="K199" s="50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</row>
    <row r="200" spans="1:24" ht="12.75" customHeight="1" x14ac:dyDescent="0.25">
      <c r="A200" s="14"/>
      <c r="B200" s="16"/>
      <c r="C200" s="16"/>
      <c r="D200" s="17"/>
      <c r="E200" s="14"/>
      <c r="F200" s="14"/>
      <c r="G200" s="14"/>
      <c r="H200" s="14"/>
      <c r="I200" s="14"/>
      <c r="J200" s="18"/>
      <c r="K200" s="19"/>
    </row>
    <row r="201" spans="1:24" x14ac:dyDescent="0.25">
      <c r="A201" s="14"/>
      <c r="B201" s="16"/>
      <c r="C201" s="16"/>
      <c r="D201" s="17"/>
      <c r="E201" s="14"/>
      <c r="F201" s="14"/>
      <c r="G201" s="14"/>
      <c r="H201" s="14"/>
      <c r="I201" s="14"/>
      <c r="J201" s="18"/>
      <c r="K201" s="19"/>
    </row>
    <row r="202" spans="1:24" x14ac:dyDescent="0.25">
      <c r="A202" s="14"/>
      <c r="B202" s="16"/>
      <c r="C202" s="16"/>
      <c r="D202" s="17"/>
      <c r="E202" s="14"/>
      <c r="F202" s="14"/>
      <c r="G202" s="14"/>
      <c r="H202" s="14"/>
      <c r="I202" s="14"/>
      <c r="J202" s="18"/>
      <c r="K202" s="19"/>
    </row>
    <row r="203" spans="1:24" ht="12.75" customHeight="1" x14ac:dyDescent="0.25">
      <c r="A203" s="14"/>
      <c r="B203" s="16"/>
      <c r="C203" s="16"/>
      <c r="D203" s="17"/>
      <c r="E203" s="14"/>
      <c r="F203" s="14"/>
      <c r="G203" s="14"/>
      <c r="H203" s="14"/>
      <c r="I203" s="14"/>
      <c r="J203" s="18"/>
      <c r="K203" s="19"/>
    </row>
    <row r="204" spans="1:24" ht="12.75" customHeight="1" x14ac:dyDescent="0.25">
      <c r="A204" s="14"/>
      <c r="B204" s="16"/>
      <c r="C204" s="16"/>
      <c r="D204" s="17"/>
      <c r="E204" s="14"/>
      <c r="F204" s="14"/>
      <c r="G204" s="14"/>
      <c r="H204" s="14"/>
      <c r="I204" s="14"/>
      <c r="J204" s="18"/>
      <c r="K204" s="19"/>
    </row>
    <row r="205" spans="1:24" ht="12.75" customHeight="1" x14ac:dyDescent="0.25">
      <c r="A205" s="14"/>
      <c r="B205" s="16"/>
      <c r="C205" s="16"/>
      <c r="D205" s="17"/>
      <c r="E205" s="14"/>
      <c r="F205" s="14"/>
      <c r="G205" s="14"/>
      <c r="H205" s="14"/>
      <c r="I205" s="14"/>
      <c r="J205" s="18"/>
      <c r="K205" s="19"/>
    </row>
    <row r="206" spans="1:24" ht="12.75" customHeight="1" x14ac:dyDescent="0.25">
      <c r="A206" s="14"/>
      <c r="B206" s="16"/>
      <c r="C206" s="16"/>
      <c r="D206" s="17"/>
      <c r="E206" s="14"/>
      <c r="F206" s="14"/>
      <c r="G206" s="14"/>
      <c r="H206" s="14"/>
      <c r="I206" s="14"/>
      <c r="J206" s="18"/>
      <c r="K206" s="19"/>
    </row>
    <row r="207" spans="1:24" ht="12.75" customHeight="1" x14ac:dyDescent="0.25">
      <c r="A207" s="14"/>
      <c r="B207" s="14"/>
      <c r="C207" s="14"/>
      <c r="D207" s="17"/>
      <c r="E207" s="14"/>
      <c r="F207" s="14"/>
      <c r="G207" s="14"/>
      <c r="H207" s="14"/>
      <c r="I207" s="14"/>
      <c r="J207" s="18"/>
      <c r="K207" s="19"/>
    </row>
    <row r="208" spans="1:24" ht="12.75" customHeight="1" x14ac:dyDescent="0.25">
      <c r="A208" s="14"/>
      <c r="B208" s="14"/>
      <c r="C208" s="14"/>
      <c r="D208" s="17"/>
      <c r="E208" s="14"/>
      <c r="F208" s="14"/>
      <c r="G208" s="14"/>
      <c r="H208" s="14"/>
      <c r="I208" s="14"/>
      <c r="J208" s="18"/>
      <c r="K208" s="19"/>
    </row>
    <row r="209" spans="1:11" ht="12.75" customHeight="1" x14ac:dyDescent="0.25">
      <c r="A209" s="14"/>
      <c r="B209" s="16"/>
      <c r="C209" s="16"/>
      <c r="D209" s="17"/>
      <c r="E209" s="14"/>
      <c r="F209" s="14"/>
      <c r="G209" s="14"/>
      <c r="H209" s="14"/>
      <c r="I209" s="14"/>
      <c r="J209" s="18"/>
      <c r="K209" s="19"/>
    </row>
    <row r="210" spans="1:11" ht="12.75" customHeight="1" x14ac:dyDescent="0.25">
      <c r="A210" s="14"/>
      <c r="B210" s="16"/>
      <c r="C210" s="16"/>
      <c r="D210" s="17"/>
      <c r="E210" s="14"/>
      <c r="F210" s="14"/>
      <c r="G210" s="14"/>
      <c r="H210" s="14"/>
      <c r="I210" s="14"/>
      <c r="J210" s="18"/>
      <c r="K210" s="19"/>
    </row>
    <row r="211" spans="1:11" ht="12.75" customHeight="1" x14ac:dyDescent="0.25">
      <c r="A211" s="14"/>
      <c r="B211" s="16"/>
      <c r="C211" s="16"/>
      <c r="D211" s="17"/>
      <c r="E211" s="14"/>
      <c r="F211" s="14"/>
      <c r="G211" s="14"/>
      <c r="H211" s="14"/>
      <c r="I211" s="14"/>
      <c r="J211" s="18"/>
      <c r="K211" s="19"/>
    </row>
    <row r="212" spans="1:11" ht="12.75" customHeight="1" x14ac:dyDescent="0.25">
      <c r="A212" s="14"/>
      <c r="B212" s="16"/>
      <c r="C212" s="16"/>
      <c r="D212" s="17"/>
      <c r="E212" s="14"/>
      <c r="F212" s="14"/>
      <c r="G212" s="14"/>
      <c r="H212" s="14"/>
      <c r="I212" s="14"/>
      <c r="J212" s="18"/>
      <c r="K212" s="19"/>
    </row>
    <row r="213" spans="1:11" ht="12.75" customHeight="1" x14ac:dyDescent="0.25">
      <c r="A213" s="14"/>
      <c r="B213" s="16"/>
      <c r="C213" s="16"/>
      <c r="D213" s="17"/>
      <c r="E213" s="14"/>
      <c r="F213" s="14"/>
      <c r="G213" s="14"/>
      <c r="H213" s="14"/>
      <c r="I213" s="14"/>
      <c r="J213" s="18"/>
      <c r="K213" s="19"/>
    </row>
    <row r="214" spans="1:11" ht="12.75" customHeight="1" x14ac:dyDescent="0.25">
      <c r="A214" s="14"/>
      <c r="B214" s="16"/>
      <c r="C214" s="16"/>
      <c r="D214" s="17"/>
      <c r="E214" s="14"/>
      <c r="F214" s="14"/>
      <c r="G214" s="14"/>
      <c r="H214" s="14"/>
      <c r="I214" s="14"/>
      <c r="J214" s="18"/>
      <c r="K214" s="19"/>
    </row>
    <row r="215" spans="1:11" ht="12.75" customHeight="1" x14ac:dyDescent="0.25">
      <c r="A215" s="14"/>
      <c r="B215" s="16"/>
      <c r="C215" s="16"/>
      <c r="D215" s="17"/>
      <c r="E215" s="14"/>
      <c r="F215" s="14"/>
      <c r="G215" s="14"/>
      <c r="H215" s="14"/>
      <c r="I215" s="14"/>
      <c r="J215" s="18"/>
      <c r="K215" s="19"/>
    </row>
    <row r="216" spans="1:11" ht="12.75" customHeight="1" x14ac:dyDescent="0.25">
      <c r="A216" s="14"/>
      <c r="B216" s="16"/>
      <c r="C216" s="16"/>
      <c r="D216" s="17"/>
      <c r="E216" s="14"/>
      <c r="F216" s="14"/>
      <c r="G216" s="14"/>
      <c r="H216" s="14"/>
      <c r="I216" s="14"/>
      <c r="J216" s="18"/>
      <c r="K216" s="19"/>
    </row>
    <row r="217" spans="1:11" ht="12.75" customHeight="1" x14ac:dyDescent="0.25">
      <c r="A217" s="14"/>
      <c r="B217" s="16"/>
      <c r="C217" s="16"/>
      <c r="D217" s="17"/>
      <c r="E217" s="14"/>
      <c r="F217" s="14"/>
      <c r="G217" s="14"/>
      <c r="H217" s="14"/>
      <c r="I217" s="14"/>
      <c r="J217" s="18"/>
      <c r="K217" s="19"/>
    </row>
    <row r="218" spans="1:11" ht="12.75" customHeight="1" x14ac:dyDescent="0.25">
      <c r="A218" s="14"/>
      <c r="B218" s="16"/>
      <c r="C218" s="16"/>
      <c r="D218" s="17"/>
      <c r="E218" s="14"/>
      <c r="F218" s="14"/>
      <c r="G218" s="14"/>
      <c r="H218" s="14"/>
      <c r="I218" s="14"/>
      <c r="J218" s="18"/>
      <c r="K218" s="19"/>
    </row>
    <row r="219" spans="1:11" ht="12.75" customHeight="1" x14ac:dyDescent="0.25">
      <c r="A219" s="14"/>
      <c r="B219" s="16"/>
      <c r="C219" s="16"/>
      <c r="D219" s="17"/>
      <c r="E219" s="14"/>
      <c r="F219" s="14"/>
      <c r="G219" s="14"/>
      <c r="H219" s="14"/>
      <c r="I219" s="14"/>
      <c r="J219" s="18"/>
      <c r="K219" s="19"/>
    </row>
    <row r="220" spans="1:11" ht="12.75" customHeight="1" x14ac:dyDescent="0.25">
      <c r="A220" s="14"/>
      <c r="B220" s="16"/>
      <c r="C220" s="16"/>
      <c r="D220" s="17"/>
      <c r="E220" s="14"/>
      <c r="F220" s="14"/>
      <c r="G220" s="14"/>
      <c r="H220" s="14"/>
      <c r="I220" s="14"/>
      <c r="J220" s="18"/>
      <c r="K220" s="19"/>
    </row>
    <row r="221" spans="1:11" ht="12.75" customHeight="1" x14ac:dyDescent="0.25">
      <c r="A221" s="14"/>
      <c r="B221" s="16"/>
      <c r="C221" s="16"/>
      <c r="D221" s="17"/>
      <c r="E221" s="14"/>
      <c r="F221" s="14"/>
      <c r="G221" s="14"/>
      <c r="H221" s="14"/>
      <c r="I221" s="14"/>
      <c r="J221" s="18"/>
      <c r="K221" s="19"/>
    </row>
    <row r="222" spans="1:11" ht="12.75" customHeight="1" x14ac:dyDescent="0.25">
      <c r="A222" s="14"/>
      <c r="B222" s="16"/>
      <c r="C222" s="16"/>
      <c r="D222" s="17"/>
      <c r="E222" s="14"/>
      <c r="F222" s="14"/>
      <c r="G222" s="14"/>
      <c r="H222" s="14"/>
      <c r="I222" s="14"/>
      <c r="J222" s="18"/>
      <c r="K222" s="19"/>
    </row>
    <row r="223" spans="1:11" ht="12.75" customHeight="1" x14ac:dyDescent="0.25">
      <c r="A223" s="14"/>
      <c r="B223" s="16"/>
      <c r="C223" s="16"/>
      <c r="D223" s="17"/>
      <c r="E223" s="14"/>
      <c r="F223" s="14"/>
      <c r="G223" s="14"/>
      <c r="H223" s="14"/>
      <c r="I223" s="14"/>
      <c r="J223" s="18"/>
      <c r="K223" s="19"/>
    </row>
    <row r="224" spans="1:11" ht="12.75" customHeight="1" x14ac:dyDescent="0.25">
      <c r="A224" s="14"/>
      <c r="B224" s="16"/>
      <c r="C224" s="16"/>
      <c r="D224" s="17"/>
      <c r="E224" s="14"/>
      <c r="F224" s="14"/>
      <c r="G224" s="14"/>
      <c r="H224" s="14"/>
      <c r="I224" s="14"/>
      <c r="J224" s="18"/>
      <c r="K224" s="19"/>
    </row>
    <row r="225" spans="1:11" ht="12.75" customHeight="1" x14ac:dyDescent="0.25">
      <c r="A225" s="14"/>
      <c r="B225" s="16"/>
      <c r="C225" s="16"/>
      <c r="D225" s="17"/>
      <c r="E225" s="14"/>
      <c r="F225" s="14"/>
      <c r="G225" s="14"/>
      <c r="H225" s="14"/>
      <c r="I225" s="14"/>
      <c r="J225" s="18"/>
      <c r="K225" s="19"/>
    </row>
    <row r="226" spans="1:11" ht="12.75" customHeight="1" x14ac:dyDescent="0.25">
      <c r="A226" s="14"/>
      <c r="B226" s="16"/>
      <c r="C226" s="16"/>
      <c r="D226" s="17"/>
      <c r="E226" s="14"/>
      <c r="F226" s="14"/>
      <c r="G226" s="14"/>
      <c r="H226" s="14"/>
      <c r="I226" s="14"/>
      <c r="J226" s="18"/>
      <c r="K226" s="19"/>
    </row>
    <row r="227" spans="1:11" ht="12.75" customHeight="1" x14ac:dyDescent="0.25">
      <c r="A227" s="14"/>
      <c r="B227" s="16"/>
      <c r="C227" s="16"/>
      <c r="D227" s="17"/>
      <c r="E227" s="14"/>
      <c r="F227" s="14"/>
      <c r="G227" s="14"/>
      <c r="H227" s="14"/>
      <c r="I227" s="14"/>
      <c r="J227" s="18"/>
      <c r="K227" s="19"/>
    </row>
    <row r="228" spans="1:11" ht="12.75" customHeight="1" x14ac:dyDescent="0.25">
      <c r="A228" s="14"/>
      <c r="B228" s="16"/>
      <c r="C228" s="16"/>
      <c r="D228" s="17"/>
      <c r="E228" s="14"/>
      <c r="F228" s="14"/>
      <c r="G228" s="14"/>
      <c r="H228" s="14"/>
      <c r="I228" s="14"/>
      <c r="J228" s="18"/>
      <c r="K228" s="19"/>
    </row>
    <row r="229" spans="1:11" ht="12.75" customHeight="1" x14ac:dyDescent="0.25">
      <c r="A229" s="14"/>
      <c r="B229" s="16"/>
      <c r="C229" s="16"/>
      <c r="D229" s="17"/>
      <c r="E229" s="14"/>
      <c r="F229" s="14"/>
      <c r="G229" s="14"/>
      <c r="H229" s="14"/>
      <c r="I229" s="14"/>
      <c r="J229" s="18"/>
      <c r="K229" s="19"/>
    </row>
    <row r="230" spans="1:11" ht="12.75" customHeight="1" x14ac:dyDescent="0.25">
      <c r="A230" s="14"/>
      <c r="B230" s="16"/>
      <c r="C230" s="16"/>
      <c r="D230" s="17"/>
      <c r="E230" s="14"/>
      <c r="F230" s="14"/>
      <c r="G230" s="14"/>
      <c r="H230" s="14"/>
      <c r="I230" s="14"/>
      <c r="J230" s="18"/>
      <c r="K230" s="19"/>
    </row>
    <row r="231" spans="1:11" ht="12.75" customHeight="1" x14ac:dyDescent="0.25">
      <c r="A231" s="14"/>
      <c r="B231" s="16"/>
      <c r="C231" s="16"/>
      <c r="D231" s="17"/>
      <c r="E231" s="14"/>
      <c r="F231" s="14"/>
      <c r="G231" s="14"/>
      <c r="H231" s="14"/>
      <c r="I231" s="14"/>
      <c r="J231" s="18"/>
      <c r="K231" s="19"/>
    </row>
    <row r="232" spans="1:11" ht="12.75" customHeight="1" x14ac:dyDescent="0.25">
      <c r="A232" s="14"/>
      <c r="B232" s="16"/>
      <c r="C232" s="16"/>
      <c r="D232" s="17"/>
      <c r="E232" s="14"/>
      <c r="F232" s="14"/>
      <c r="G232" s="14"/>
      <c r="H232" s="14"/>
      <c r="I232" s="14"/>
      <c r="J232" s="18"/>
      <c r="K232" s="19"/>
    </row>
    <row r="233" spans="1:11" ht="12.75" customHeight="1" x14ac:dyDescent="0.25">
      <c r="A233" s="14"/>
      <c r="B233" s="16"/>
      <c r="C233" s="16"/>
      <c r="D233" s="17"/>
      <c r="E233" s="14"/>
      <c r="F233" s="14"/>
      <c r="G233" s="14"/>
      <c r="H233" s="14"/>
      <c r="I233" s="14"/>
      <c r="J233" s="18"/>
      <c r="K233" s="19"/>
    </row>
    <row r="234" spans="1:11" ht="12.75" customHeight="1" x14ac:dyDescent="0.25">
      <c r="A234" s="14"/>
      <c r="B234" s="16"/>
      <c r="C234" s="16"/>
      <c r="D234" s="17"/>
      <c r="E234" s="14"/>
      <c r="F234" s="14"/>
      <c r="G234" s="14"/>
      <c r="H234" s="14"/>
      <c r="I234" s="14"/>
      <c r="J234" s="18"/>
      <c r="K234" s="19"/>
    </row>
    <row r="235" spans="1:11" ht="12.75" customHeight="1" x14ac:dyDescent="0.25">
      <c r="A235" s="14"/>
      <c r="B235" s="16"/>
      <c r="C235" s="16"/>
      <c r="D235" s="17"/>
      <c r="E235" s="14"/>
      <c r="F235" s="14"/>
      <c r="G235" s="14"/>
      <c r="H235" s="14"/>
      <c r="I235" s="14"/>
      <c r="J235" s="18"/>
      <c r="K235" s="19"/>
    </row>
    <row r="236" spans="1:11" ht="12.75" customHeight="1" x14ac:dyDescent="0.25">
      <c r="A236" s="14"/>
      <c r="B236" s="16"/>
      <c r="C236" s="16"/>
      <c r="D236" s="17"/>
      <c r="E236" s="14"/>
      <c r="F236" s="14"/>
      <c r="G236" s="14"/>
      <c r="H236" s="14"/>
      <c r="I236" s="14"/>
      <c r="J236" s="18"/>
      <c r="K236" s="19"/>
    </row>
    <row r="237" spans="1:11" x14ac:dyDescent="0.25">
      <c r="A237" s="14"/>
      <c r="B237" s="16"/>
      <c r="C237" s="16"/>
      <c r="D237" s="17"/>
      <c r="E237" s="14"/>
      <c r="F237" s="14"/>
      <c r="G237" s="14"/>
      <c r="H237" s="14"/>
      <c r="I237" s="14"/>
      <c r="J237" s="18"/>
      <c r="K237" s="19"/>
    </row>
    <row r="238" spans="1:11" x14ac:dyDescent="0.25">
      <c r="A238" s="14"/>
      <c r="B238" s="16"/>
      <c r="C238" s="16"/>
      <c r="D238" s="17"/>
      <c r="E238" s="14"/>
      <c r="F238" s="14"/>
      <c r="G238" s="14"/>
      <c r="H238" s="14"/>
      <c r="I238" s="14"/>
      <c r="J238" s="18"/>
      <c r="K238" s="19"/>
    </row>
    <row r="239" spans="1:11" x14ac:dyDescent="0.25">
      <c r="A239" s="14"/>
      <c r="B239" s="16"/>
      <c r="C239" s="16"/>
      <c r="D239" s="17"/>
      <c r="E239" s="14"/>
      <c r="F239" s="14"/>
      <c r="G239" s="14"/>
      <c r="H239" s="14"/>
      <c r="I239" s="14"/>
      <c r="J239" s="18"/>
      <c r="K239" s="19"/>
    </row>
    <row r="240" spans="1:11" x14ac:dyDescent="0.25">
      <c r="A240" s="14"/>
      <c r="B240" s="16"/>
      <c r="C240" s="16"/>
      <c r="D240" s="17"/>
      <c r="E240" s="14"/>
      <c r="F240" s="14"/>
      <c r="G240" s="14"/>
      <c r="H240" s="14"/>
      <c r="I240" s="14"/>
      <c r="J240" s="18"/>
      <c r="K240" s="19"/>
    </row>
    <row r="241" spans="1:11" x14ac:dyDescent="0.25">
      <c r="A241" s="14"/>
      <c r="B241" s="16"/>
      <c r="C241" s="16"/>
      <c r="D241" s="17"/>
      <c r="E241" s="14"/>
      <c r="F241" s="14"/>
      <c r="G241" s="14"/>
      <c r="H241" s="14"/>
      <c r="I241" s="14"/>
      <c r="J241" s="18"/>
      <c r="K241" s="19"/>
    </row>
    <row r="242" spans="1:11" x14ac:dyDescent="0.25">
      <c r="A242" s="14"/>
      <c r="B242" s="16"/>
      <c r="C242" s="16"/>
      <c r="D242" s="17"/>
      <c r="E242" s="14"/>
      <c r="F242" s="14"/>
      <c r="G242" s="14"/>
      <c r="H242" s="14"/>
      <c r="I242" s="14"/>
      <c r="J242" s="18"/>
      <c r="K242" s="19"/>
    </row>
    <row r="243" spans="1:11" x14ac:dyDescent="0.25">
      <c r="A243" s="14"/>
      <c r="B243" s="14"/>
      <c r="C243" s="14"/>
      <c r="D243" s="17"/>
      <c r="E243" s="14"/>
      <c r="F243" s="14"/>
      <c r="G243" s="14"/>
      <c r="H243" s="14"/>
      <c r="I243" s="14"/>
      <c r="J243" s="18"/>
      <c r="K243" s="19"/>
    </row>
    <row r="248" spans="1:11" ht="12.75" customHeight="1" x14ac:dyDescent="0.25"/>
    <row r="249" spans="1:11" ht="12.75" customHeight="1" x14ac:dyDescent="0.25"/>
    <row r="250" spans="1:11" ht="12.75" customHeight="1" x14ac:dyDescent="0.25"/>
    <row r="251" spans="1:11" ht="12.75" customHeight="1" x14ac:dyDescent="0.25"/>
    <row r="252" spans="1:11" ht="12.75" customHeight="1" x14ac:dyDescent="0.25">
      <c r="A252" s="14"/>
      <c r="B252" s="14"/>
      <c r="C252" s="14"/>
      <c r="D252" s="17"/>
      <c r="E252" s="14"/>
      <c r="F252" s="14"/>
      <c r="G252" s="14"/>
      <c r="H252" s="14"/>
      <c r="I252" s="14"/>
      <c r="J252" s="18"/>
      <c r="K252" s="19"/>
    </row>
    <row r="253" spans="1:11" ht="12.75" customHeight="1" x14ac:dyDescent="0.25">
      <c r="A253" s="14"/>
      <c r="B253" s="14"/>
      <c r="C253" s="14"/>
      <c r="D253" s="17"/>
      <c r="E253" s="14"/>
      <c r="F253" s="14"/>
      <c r="G253" s="14"/>
      <c r="H253" s="14"/>
      <c r="I253" s="14"/>
      <c r="J253" s="18"/>
      <c r="K253" s="19"/>
    </row>
    <row r="254" spans="1:11" ht="12.75" customHeight="1" x14ac:dyDescent="0.25">
      <c r="A254" s="18"/>
      <c r="B254" s="16"/>
      <c r="C254" s="16"/>
      <c r="D254" s="17"/>
      <c r="E254" s="14"/>
      <c r="F254" s="14"/>
      <c r="G254" s="14"/>
      <c r="H254" s="14"/>
      <c r="I254" s="14"/>
      <c r="J254" s="18"/>
      <c r="K254" s="19"/>
    </row>
    <row r="255" spans="1:11" ht="12.75" customHeight="1" x14ac:dyDescent="0.25">
      <c r="A255" s="18"/>
      <c r="B255" s="16"/>
      <c r="C255" s="16"/>
      <c r="D255" s="17"/>
      <c r="E255" s="14"/>
      <c r="F255" s="14"/>
      <c r="G255" s="14"/>
      <c r="H255" s="14"/>
      <c r="I255" s="14"/>
      <c r="J255" s="18"/>
      <c r="K255" s="19"/>
    </row>
    <row r="256" spans="1:11" ht="12.75" customHeight="1" x14ac:dyDescent="0.25">
      <c r="A256" s="18"/>
      <c r="B256" s="16"/>
      <c r="C256" s="16"/>
      <c r="D256" s="17"/>
      <c r="E256" s="14"/>
      <c r="F256" s="14"/>
      <c r="G256" s="14"/>
      <c r="H256" s="14"/>
      <c r="I256" s="14"/>
      <c r="J256" s="18"/>
      <c r="K256" s="19"/>
    </row>
    <row r="257" spans="1:11" ht="12.75" customHeight="1" x14ac:dyDescent="0.25">
      <c r="A257" s="18"/>
      <c r="B257" s="16"/>
      <c r="C257" s="16"/>
      <c r="D257" s="17"/>
      <c r="E257" s="14"/>
      <c r="F257" s="14"/>
      <c r="G257" s="14"/>
      <c r="H257" s="14"/>
      <c r="I257" s="14"/>
      <c r="J257" s="18"/>
      <c r="K257" s="19"/>
    </row>
    <row r="258" spans="1:11" ht="12.75" customHeight="1" x14ac:dyDescent="0.25">
      <c r="A258" s="18"/>
      <c r="B258" s="16"/>
      <c r="C258" s="16"/>
      <c r="D258" s="17"/>
      <c r="E258" s="14"/>
      <c r="F258" s="14"/>
      <c r="G258" s="14"/>
      <c r="H258" s="14"/>
      <c r="I258" s="14"/>
      <c r="J258" s="18"/>
      <c r="K258" s="19"/>
    </row>
    <row r="259" spans="1:11" ht="12.75" customHeight="1" x14ac:dyDescent="0.25">
      <c r="A259" s="18"/>
      <c r="B259" s="16"/>
      <c r="C259" s="16"/>
      <c r="D259" s="17"/>
      <c r="E259" s="14"/>
      <c r="F259" s="14"/>
      <c r="G259" s="14"/>
      <c r="H259" s="14"/>
      <c r="I259" s="14"/>
      <c r="J259" s="18"/>
      <c r="K259" s="19"/>
    </row>
    <row r="260" spans="1:11" ht="12.75" customHeight="1" x14ac:dyDescent="0.25">
      <c r="A260" s="18"/>
      <c r="B260" s="16"/>
      <c r="C260" s="16"/>
      <c r="D260" s="17"/>
      <c r="E260" s="14"/>
      <c r="F260" s="14"/>
      <c r="G260" s="14"/>
      <c r="H260" s="14"/>
      <c r="I260" s="14"/>
      <c r="J260" s="18"/>
      <c r="K260" s="19"/>
    </row>
    <row r="261" spans="1:11" ht="12.75" customHeight="1" x14ac:dyDescent="0.25">
      <c r="A261" s="18"/>
      <c r="B261" s="16"/>
      <c r="C261" s="16"/>
      <c r="D261" s="17"/>
      <c r="E261" s="14"/>
      <c r="F261" s="14"/>
      <c r="G261" s="14"/>
      <c r="H261" s="14"/>
      <c r="I261" s="14"/>
      <c r="J261" s="18"/>
      <c r="K261" s="19"/>
    </row>
    <row r="262" spans="1:11" ht="12.75" customHeight="1" x14ac:dyDescent="0.25">
      <c r="A262" s="18"/>
      <c r="B262" s="16"/>
      <c r="C262" s="16"/>
      <c r="D262" s="17"/>
      <c r="E262" s="14"/>
      <c r="F262" s="14"/>
      <c r="G262" s="14"/>
      <c r="H262" s="14"/>
      <c r="I262" s="14"/>
      <c r="J262" s="18"/>
      <c r="K262" s="19"/>
    </row>
    <row r="263" spans="1:11" ht="12.75" customHeight="1" x14ac:dyDescent="0.25">
      <c r="A263" s="18"/>
      <c r="B263" s="16"/>
      <c r="C263" s="16"/>
      <c r="D263" s="17"/>
      <c r="E263" s="14"/>
      <c r="F263" s="14"/>
      <c r="G263" s="14"/>
      <c r="H263" s="14"/>
      <c r="I263" s="14"/>
      <c r="J263" s="18"/>
      <c r="K263" s="19"/>
    </row>
    <row r="264" spans="1:11" ht="12.75" customHeight="1" x14ac:dyDescent="0.25">
      <c r="A264" s="18"/>
      <c r="B264" s="16"/>
      <c r="C264" s="16"/>
      <c r="D264" s="17"/>
      <c r="E264" s="14"/>
      <c r="F264" s="14"/>
      <c r="G264" s="14"/>
      <c r="H264" s="14"/>
      <c r="I264" s="14"/>
      <c r="J264" s="18"/>
      <c r="K264" s="19"/>
    </row>
    <row r="265" spans="1:11" ht="12.75" customHeight="1" x14ac:dyDescent="0.25">
      <c r="A265" s="18"/>
      <c r="B265" s="16"/>
      <c r="C265" s="16"/>
      <c r="D265" s="17"/>
      <c r="E265" s="14"/>
      <c r="F265" s="14"/>
      <c r="G265" s="14"/>
      <c r="H265" s="14"/>
      <c r="I265" s="14"/>
      <c r="J265" s="18"/>
      <c r="K265" s="19"/>
    </row>
    <row r="266" spans="1:11" ht="12.75" customHeight="1" x14ac:dyDescent="0.25">
      <c r="A266" s="18"/>
      <c r="B266" s="16"/>
      <c r="C266" s="16"/>
      <c r="D266" s="17"/>
      <c r="E266" s="14"/>
      <c r="F266" s="14"/>
      <c r="G266" s="14"/>
      <c r="H266" s="14"/>
      <c r="I266" s="14"/>
      <c r="J266" s="18"/>
      <c r="K266" s="19"/>
    </row>
    <row r="267" spans="1:11" ht="12.75" customHeight="1" x14ac:dyDescent="0.25">
      <c r="A267" s="18"/>
      <c r="B267" s="16"/>
      <c r="C267" s="16"/>
      <c r="D267" s="17"/>
      <c r="E267" s="14"/>
      <c r="F267" s="14"/>
      <c r="G267" s="14"/>
      <c r="H267" s="14"/>
      <c r="I267" s="14"/>
      <c r="J267" s="18"/>
      <c r="K267" s="19"/>
    </row>
    <row r="268" spans="1:11" ht="12.75" customHeight="1" x14ac:dyDescent="0.25">
      <c r="A268" s="18"/>
      <c r="B268" s="16"/>
      <c r="C268" s="16"/>
      <c r="D268" s="17"/>
      <c r="E268" s="14"/>
      <c r="F268" s="14"/>
      <c r="G268" s="14"/>
      <c r="H268" s="14"/>
      <c r="I268" s="14"/>
      <c r="J268" s="18"/>
      <c r="K268" s="19"/>
    </row>
    <row r="269" spans="1:11" ht="12.75" customHeight="1" x14ac:dyDescent="0.25">
      <c r="A269" s="18"/>
      <c r="B269" s="16"/>
      <c r="C269" s="16"/>
      <c r="D269" s="17"/>
      <c r="E269" s="14"/>
      <c r="F269" s="14"/>
      <c r="G269" s="14"/>
      <c r="H269" s="14"/>
      <c r="I269" s="14"/>
      <c r="J269" s="18"/>
      <c r="K269" s="19"/>
    </row>
    <row r="270" spans="1:11" ht="12.75" customHeight="1" x14ac:dyDescent="0.25">
      <c r="A270" s="18"/>
      <c r="B270" s="16"/>
      <c r="C270" s="16"/>
      <c r="D270" s="17"/>
      <c r="E270" s="14"/>
      <c r="F270" s="14"/>
      <c r="G270" s="14"/>
      <c r="H270" s="14"/>
      <c r="I270" s="14"/>
      <c r="J270" s="18"/>
      <c r="K270" s="19"/>
    </row>
    <row r="271" spans="1:11" ht="12.75" customHeight="1" x14ac:dyDescent="0.25">
      <c r="A271" s="18"/>
      <c r="B271" s="16"/>
      <c r="C271" s="16"/>
      <c r="D271" s="17"/>
      <c r="E271" s="14"/>
      <c r="F271" s="14"/>
      <c r="G271" s="14"/>
      <c r="H271" s="14"/>
      <c r="I271" s="14"/>
      <c r="J271" s="18"/>
      <c r="K271" s="19"/>
    </row>
    <row r="272" spans="1:11" x14ac:dyDescent="0.25">
      <c r="A272" s="18"/>
      <c r="B272" s="16"/>
      <c r="C272" s="16"/>
      <c r="D272" s="17"/>
      <c r="E272" s="14"/>
      <c r="F272" s="14"/>
      <c r="G272" s="14"/>
      <c r="H272" s="14"/>
      <c r="I272" s="14"/>
      <c r="J272" s="18"/>
      <c r="K272" s="19"/>
    </row>
    <row r="273" spans="1:11" x14ac:dyDescent="0.25">
      <c r="A273" s="18"/>
      <c r="B273" s="16"/>
      <c r="C273" s="16"/>
      <c r="D273" s="17"/>
      <c r="E273" s="14"/>
      <c r="F273" s="14"/>
      <c r="G273" s="14"/>
      <c r="H273" s="14"/>
      <c r="I273" s="14"/>
      <c r="J273" s="18"/>
      <c r="K273" s="19"/>
    </row>
    <row r="274" spans="1:11" x14ac:dyDescent="0.25">
      <c r="A274" s="18"/>
      <c r="B274" s="16"/>
      <c r="C274" s="16"/>
      <c r="D274" s="17"/>
      <c r="E274" s="14"/>
      <c r="F274" s="14"/>
      <c r="G274" s="14"/>
      <c r="H274" s="14"/>
      <c r="I274" s="14"/>
      <c r="J274" s="18"/>
      <c r="K274" s="19"/>
    </row>
    <row r="275" spans="1:11" x14ac:dyDescent="0.25">
      <c r="A275" s="18"/>
      <c r="B275" s="16"/>
      <c r="C275" s="16"/>
      <c r="D275" s="17"/>
      <c r="E275" s="14"/>
      <c r="F275" s="14"/>
      <c r="G275" s="14"/>
      <c r="H275" s="14"/>
      <c r="I275" s="14"/>
      <c r="J275" s="18"/>
      <c r="K275" s="19"/>
    </row>
    <row r="276" spans="1:11" x14ac:dyDescent="0.25">
      <c r="A276" s="18"/>
      <c r="B276" s="16"/>
      <c r="C276" s="16"/>
      <c r="D276" s="17"/>
      <c r="E276" s="14"/>
      <c r="F276" s="14"/>
      <c r="G276" s="14"/>
      <c r="H276" s="14"/>
      <c r="I276" s="14"/>
      <c r="J276" s="18"/>
      <c r="K276" s="19"/>
    </row>
    <row r="277" spans="1:11" x14ac:dyDescent="0.25">
      <c r="A277" s="18"/>
      <c r="B277" s="16"/>
      <c r="C277" s="16"/>
      <c r="D277" s="17"/>
      <c r="E277" s="14"/>
      <c r="F277" s="14"/>
      <c r="G277" s="14"/>
      <c r="H277" s="14"/>
      <c r="I277" s="14"/>
      <c r="J277" s="18"/>
      <c r="K277" s="19"/>
    </row>
  </sheetData>
  <mergeCells count="19">
    <mergeCell ref="A1:D1"/>
    <mergeCell ref="A2:K2"/>
    <mergeCell ref="A72:J72"/>
    <mergeCell ref="A81:J81"/>
    <mergeCell ref="E9:E10"/>
    <mergeCell ref="F9:F10"/>
    <mergeCell ref="A67:K67"/>
    <mergeCell ref="A68:J68"/>
    <mergeCell ref="A70:K70"/>
    <mergeCell ref="A71:K71"/>
    <mergeCell ref="A7:K7"/>
    <mergeCell ref="A8:A10"/>
    <mergeCell ref="B8:C10"/>
    <mergeCell ref="D8:E8"/>
    <mergeCell ref="G8:G10"/>
    <mergeCell ref="H8:H10"/>
    <mergeCell ref="I8:I10"/>
    <mergeCell ref="J8:K9"/>
    <mergeCell ref="D9:D10"/>
  </mergeCells>
  <printOptions horizontalCentered="1"/>
  <pageMargins left="0.39370078740157483" right="0.39370078740157483" top="0.59055118110236227" bottom="0" header="0" footer="0"/>
  <pageSetup scale="67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INV DIR CFE PESOS</vt:lpstr>
      <vt:lpstr>INV COND CFE PESOS</vt:lpstr>
      <vt:lpstr>'INV COND CFE PESOS'!Área_de_impresión</vt:lpstr>
      <vt:lpstr>'INV DIR CFE PESOS'!Área_de_impresión</vt:lpstr>
      <vt:lpstr>'INV COND CFE PESOS'!Títulos_a_imprimir</vt:lpstr>
      <vt:lpstr>'INV DIR CFE PESOS'!Títulos_a_imprimir</vt:lpstr>
    </vt:vector>
  </TitlesOfParts>
  <Company>CFE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88740</dc:creator>
  <cp:lastModifiedBy>Sirenia Antolin Alvarez</cp:lastModifiedBy>
  <cp:lastPrinted>2016-01-26T20:04:47Z</cp:lastPrinted>
  <dcterms:created xsi:type="dcterms:W3CDTF">2014-03-31T16:55:08Z</dcterms:created>
  <dcterms:modified xsi:type="dcterms:W3CDTF">2016-01-26T20:07:53Z</dcterms:modified>
</cp:coreProperties>
</file>